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Ciencias básicas biomédicas/"/>
    </mc:Choice>
  </mc:AlternateContent>
  <xr:revisionPtr revIDLastSave="824" documentId="11_0B1D56BE9CDCCE836B02CE7A5FB0D4A9BBFD1C62" xr6:coauthVersionLast="47" xr6:coauthVersionMax="47" xr10:uidLastSave="{AECCE849-1D15-4BDB-8370-9E455B236C27}"/>
  <bookViews>
    <workbookView xWindow="-120" yWindow="-120" windowWidth="20730" windowHeight="11040" firstSheet="3" activeTab="3" xr2:uid="{00000000-000D-0000-FFFF-FFFF00000000}"/>
  </bookViews>
  <sheets>
    <sheet name="Plan de estudios" sheetId="1" state="hidden" r:id="rId1"/>
    <sheet name="1. Proyección de cargas PE" sheetId="2" r:id="rId2"/>
    <sheet name="2. Escenario 1" sheetId="4" r:id="rId3"/>
    <sheet name="3. Escenario 2" sheetId="5" r:id="rId4"/>
  </sheets>
  <externalReferences>
    <externalReference r:id="rId5"/>
  </externalReferences>
  <definedNames>
    <definedName name="_xlnm._FilterDatabase" localSheetId="2" hidden="1">'2. Escenario 1'!$B$7:$AW$19</definedName>
    <definedName name="_xlnm._FilterDatabase" localSheetId="3" hidden="1">'3. Escenario 2'!$B$7:$AW$19</definedName>
    <definedName name="_xlnm._FilterDatabase" localSheetId="1" hidden="1">'1. Proyección de cargas PE'!$B$7:$AS$19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5" l="1"/>
  <c r="E18" i="5"/>
  <c r="E17" i="5"/>
  <c r="E16" i="5"/>
  <c r="E15" i="5"/>
  <c r="E19" i="4"/>
  <c r="E18" i="4"/>
  <c r="E17" i="4"/>
  <c r="E16" i="4"/>
  <c r="E15" i="4"/>
  <c r="G15" i="4"/>
  <c r="G17" i="4"/>
  <c r="K8" i="5"/>
  <c r="N8" i="5"/>
  <c r="Q8" i="5"/>
  <c r="T8" i="5"/>
  <c r="W8" i="5"/>
  <c r="Z8" i="5"/>
  <c r="AC8" i="5"/>
  <c r="AF8" i="5"/>
  <c r="AI8" i="5"/>
  <c r="AL8" i="5"/>
  <c r="AO8" i="5"/>
  <c r="AR8" i="5"/>
  <c r="AU8" i="5"/>
  <c r="M10" i="5"/>
  <c r="P10" i="5"/>
  <c r="S10" i="5"/>
  <c r="V10" i="5"/>
  <c r="Y10" i="5"/>
  <c r="AB10" i="5"/>
  <c r="AE10" i="5"/>
  <c r="AH10" i="5"/>
  <c r="AK10" i="5"/>
  <c r="AN10" i="5"/>
  <c r="AQ10" i="5"/>
  <c r="AT10" i="5"/>
  <c r="AW10" i="5"/>
  <c r="D15" i="5"/>
  <c r="G15" i="5"/>
  <c r="D16" i="5"/>
  <c r="G16" i="5"/>
  <c r="D17" i="5"/>
  <c r="G17" i="5"/>
  <c r="D18" i="5"/>
  <c r="G18" i="5"/>
  <c r="D19" i="5"/>
  <c r="G19" i="5"/>
  <c r="K8" i="4"/>
  <c r="N8" i="4"/>
  <c r="Q8" i="4"/>
  <c r="T8" i="4"/>
  <c r="W8" i="4"/>
  <c r="Z8" i="4"/>
  <c r="AC8" i="4"/>
  <c r="AF8" i="4"/>
  <c r="AI8" i="4"/>
  <c r="AL8" i="4"/>
  <c r="AO8" i="4"/>
  <c r="AR8" i="4"/>
  <c r="AU8" i="4"/>
  <c r="M10" i="4"/>
  <c r="P10" i="4"/>
  <c r="S10" i="4"/>
  <c r="V10" i="4"/>
  <c r="Y10" i="4"/>
  <c r="AB10" i="4"/>
  <c r="AE10" i="4"/>
  <c r="AH10" i="4"/>
  <c r="AK10" i="4"/>
  <c r="AN10" i="4"/>
  <c r="AQ10" i="4"/>
  <c r="AT10" i="4"/>
  <c r="AW10" i="4"/>
  <c r="D15" i="4"/>
  <c r="D16" i="4"/>
  <c r="F16" i="4"/>
  <c r="G16" i="4"/>
  <c r="D17" i="4"/>
  <c r="F17" i="4"/>
  <c r="H17" i="4" s="1"/>
  <c r="D18" i="4"/>
  <c r="F18" i="4"/>
  <c r="G18" i="4"/>
  <c r="D19" i="4"/>
  <c r="F19" i="4"/>
  <c r="G19" i="4"/>
  <c r="E19" i="2"/>
  <c r="D19" i="2"/>
  <c r="E18" i="2"/>
  <c r="D18" i="2"/>
  <c r="E17" i="2"/>
  <c r="D17" i="2"/>
  <c r="E16" i="2"/>
  <c r="D16" i="2"/>
  <c r="E15" i="2"/>
  <c r="D15" i="2"/>
  <c r="F15" i="2"/>
  <c r="F16" i="2"/>
  <c r="F17" i="2"/>
  <c r="F18" i="2"/>
  <c r="F19" i="2"/>
  <c r="H19" i="4" l="1"/>
  <c r="I19" i="4"/>
  <c r="H18" i="4"/>
  <c r="I18" i="4"/>
  <c r="H16" i="4"/>
  <c r="I16" i="4"/>
  <c r="I17" i="4"/>
  <c r="I15" i="4"/>
  <c r="H15" i="4"/>
  <c r="F15" i="4"/>
  <c r="F19" i="5"/>
  <c r="F18" i="5"/>
  <c r="F17" i="5"/>
  <c r="F15" i="5"/>
  <c r="F16" i="5"/>
  <c r="AQ8" i="2"/>
  <c r="AN8" i="2"/>
  <c r="AK8" i="2"/>
  <c r="AH8" i="2"/>
  <c r="AE8" i="2"/>
  <c r="AB8" i="2"/>
  <c r="Y8" i="2"/>
  <c r="V8" i="2"/>
  <c r="S8" i="2"/>
  <c r="P8" i="2"/>
  <c r="M8" i="2"/>
  <c r="J8" i="2"/>
  <c r="G8" i="2"/>
  <c r="M25" i="1"/>
  <c r="M22" i="1"/>
  <c r="M18" i="1"/>
  <c r="M13" i="1"/>
  <c r="M27" i="1" s="1"/>
  <c r="AS10" i="2"/>
  <c r="AP10" i="2"/>
  <c r="AM10" i="2"/>
  <c r="AJ10" i="2"/>
  <c r="AG10" i="2"/>
  <c r="AD10" i="2"/>
  <c r="AA10" i="2"/>
  <c r="X10" i="2"/>
  <c r="U10" i="2"/>
  <c r="R10" i="2"/>
  <c r="O10" i="2"/>
  <c r="L10" i="2"/>
  <c r="I10" i="2"/>
  <c r="I16" i="5" l="1"/>
  <c r="H16" i="5"/>
  <c r="I15" i="5"/>
  <c r="H15" i="5"/>
  <c r="I17" i="5"/>
  <c r="H17" i="5"/>
  <c r="I18" i="5"/>
  <c r="H18" i="5"/>
  <c r="I19" i="5"/>
  <c r="H19" i="5"/>
</calcChain>
</file>

<file path=xl/sharedStrings.xml><?xml version="1.0" encoding="utf-8"?>
<sst xmlns="http://schemas.openxmlformats.org/spreadsheetml/2006/main" count="267" uniqueCount="69">
  <si>
    <r>
      <t xml:space="preserve">Maestría en Ciencias Básicas Biomédicas
Plan de estudios vigente </t>
    </r>
    <r>
      <rPr>
        <sz val="11"/>
        <color theme="1"/>
        <rFont val="Humanst521 BT"/>
        <family val="2"/>
      </rPr>
      <t>(este programa está en proceso de reforma curricular pero aun no tiene propuesta nueva de plan de estudios)</t>
    </r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</si>
  <si>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</si>
  <si>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</si>
  <si>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</si>
  <si>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</si>
  <si>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</si>
  <si>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</si>
  <si>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</si>
  <si>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</si>
  <si>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</si>
  <si>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</si>
  <si>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</si>
  <si>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</si>
  <si>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</si>
  <si>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</si>
  <si>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</si>
  <si>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Biología celular</t>
  </si>
  <si>
    <t>Ninguno</t>
  </si>
  <si>
    <t>Metodología de la investigación</t>
  </si>
  <si>
    <t>Bioética</t>
  </si>
  <si>
    <t>Investigación I</t>
  </si>
  <si>
    <t>Total</t>
  </si>
  <si>
    <t>Fundamentación matemática y estadística</t>
  </si>
  <si>
    <t>Docencia en ciencia</t>
  </si>
  <si>
    <t>Curso especializado</t>
  </si>
  <si>
    <t>Investigación II</t>
  </si>
  <si>
    <t>Curso avanzado</t>
  </si>
  <si>
    <t>Seminario I</t>
  </si>
  <si>
    <t>Trabajo de investigación I</t>
  </si>
  <si>
    <t>Seminario II</t>
  </si>
  <si>
    <t xml:space="preserve">Ninguno </t>
  </si>
  <si>
    <t>Trabajo de investigación II</t>
  </si>
  <si>
    <t>Total créditos</t>
  </si>
  <si>
    <t>CIENCIAS BÁSICAS BIOMÉDICAS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</si>
  <si>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</si>
  <si>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</si>
  <si>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</si>
  <si>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</si>
  <si>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</si>
  <si>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</si>
  <si>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</si>
  <si>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</si>
  <si>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</si>
  <si>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</si>
  <si>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</si>
  <si>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</si>
  <si>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</si>
  <si>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</si>
  <si>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</si>
  <si>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</si>
  <si>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</si>
  <si>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</si>
  <si>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</si>
  <si>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</si>
  <si>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Biólogo/Microbiólogo/Bacteriólogo/Médico con maestría en ciencias básicas</t>
  </si>
  <si>
    <t>De carrera tiempo completo</t>
  </si>
  <si>
    <t>Magíster en epidemiología clínica</t>
  </si>
  <si>
    <t>Magíster o especialista en bioética o con doctorado en bioética</t>
  </si>
  <si>
    <t>De carrera medio tiempo</t>
  </si>
  <si>
    <t>Médico o profesional de salud con formación en matemática o bioestadística</t>
  </si>
  <si>
    <t>Maestría en educación con especialización en docencia universitaria con especialización en ecología, medio ambiente y desarrollo/Licenciado en química y biología</t>
  </si>
  <si>
    <t>Horas por Departamento Profesor de Carrera Medio Tiempo</t>
  </si>
  <si>
    <t>Diferencia de horas</t>
  </si>
  <si>
    <t>Utilización de perfil</t>
  </si>
  <si>
    <t>Escenario Distribución de perfiles</t>
  </si>
  <si>
    <t xml:space="preserve">Tiempo Completo </t>
  </si>
  <si>
    <t>Medio Tiempo</t>
  </si>
  <si>
    <t>Horas por Departamento Profesor de Carrera Tiempo Completo</t>
  </si>
  <si>
    <t>Tiempo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</si>
</sst>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vertAlign val="superscript"/>
      <sz val="10"/>
      <color rgb="FF000000"/>
      <name val="Humanst521 BT"/>
      <family val="2"/>
    </font>
    <font>
      <sz val="10"/>
      <color theme="1"/>
      <name val="Aptos Narrow"/>
      <family val="2"/>
      <scheme val="minor"/>
    </font>
    <font>
      <sz val="10"/>
      <color theme="1"/>
      <name val="Humanst521 BT"/>
    </font>
    <font>
      <b/>
      <sz val="22"/>
      <color theme="1"/>
      <name val="Humanst521 BT"/>
    </font>
    <font>
      <b/>
      <sz val="11"/>
      <color theme="1"/>
      <name val="Humanst521 BT"/>
    </font>
    <font>
      <b/>
      <sz val="11"/>
      <color rgb="FF000000"/>
      <name val="Humanst521 BT"/>
    </font>
    <font>
      <b/>
      <sz val="10"/>
      <color theme="1"/>
      <name val="Humanst521 BT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10" fillId="0" borderId="0" xfId="0" applyFont="1"/>
    <xf numFmtId="0" fontId="5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164" fontId="5" fillId="7" borderId="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/>
    </xf>
    <xf numFmtId="0" fontId="7" fillId="0" borderId="1" xfId="0" applyFont="1" applyBorder="1"/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164" fontId="7" fillId="7" borderId="3" xfId="0" applyNumberFormat="1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6" fillId="0" borderId="27" xfId="0" applyFont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164" fontId="5" fillId="7" borderId="33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0" borderId="11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21" xfId="0" applyFont="1" applyFill="1" applyBorder="1" applyAlignment="1">
      <alignment horizontal="center" textRotation="90" wrapText="1"/>
    </xf>
    <xf numFmtId="0" fontId="3" fillId="4" borderId="22" xfId="0" applyFont="1" applyFill="1" applyBorder="1" applyAlignment="1">
      <alignment horizontal="center" textRotation="90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6" borderId="10" xfId="0" applyFont="1" applyFill="1" applyBorder="1" applyAlignment="1">
      <alignment horizontal="center" textRotation="90" wrapText="1"/>
    </xf>
    <xf numFmtId="0" fontId="3" fillId="6" borderId="21" xfId="0" applyFont="1" applyFill="1" applyBorder="1" applyAlignment="1">
      <alignment horizontal="center" textRotation="90" wrapText="1"/>
    </xf>
    <xf numFmtId="0" fontId="3" fillId="6" borderId="22" xfId="0" applyFont="1" applyFill="1" applyBorder="1" applyAlignment="1">
      <alignment horizontal="center" textRotation="90" wrapText="1"/>
    </xf>
    <xf numFmtId="0" fontId="3" fillId="3" borderId="10" xfId="0" applyFont="1" applyFill="1" applyBorder="1" applyAlignment="1">
      <alignment horizontal="center" textRotation="90" wrapText="1"/>
    </xf>
    <xf numFmtId="0" fontId="3" fillId="3" borderId="21" xfId="0" applyFont="1" applyFill="1" applyBorder="1" applyAlignment="1">
      <alignment horizontal="center" textRotation="90" wrapText="1"/>
    </xf>
    <xf numFmtId="0" fontId="3" fillId="3" borderId="22" xfId="0" applyFont="1" applyFill="1" applyBorder="1" applyAlignment="1">
      <alignment horizontal="center" textRotation="90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textRotation="90" wrapText="1"/>
    </xf>
    <xf numFmtId="0" fontId="11" fillId="3" borderId="21" xfId="0" applyFont="1" applyFill="1" applyBorder="1" applyAlignment="1">
      <alignment horizontal="center" textRotation="90" wrapText="1"/>
    </xf>
    <xf numFmtId="0" fontId="11" fillId="3" borderId="22" xfId="0" applyFont="1" applyFill="1" applyBorder="1" applyAlignment="1">
      <alignment horizontal="center" textRotation="90" wrapText="1"/>
    </xf>
    <xf numFmtId="0" fontId="13" fillId="0" borderId="11" xfId="0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textRotation="90" wrapText="1"/>
    </xf>
    <xf numFmtId="0" fontId="11" fillId="6" borderId="21" xfId="0" applyFont="1" applyFill="1" applyBorder="1" applyAlignment="1">
      <alignment horizontal="center" textRotation="90" wrapText="1"/>
    </xf>
    <xf numFmtId="0" fontId="11" fillId="6" borderId="22" xfId="0" applyFont="1" applyFill="1" applyBorder="1" applyAlignment="1">
      <alignment horizontal="center" textRotation="90" wrapText="1"/>
    </xf>
    <xf numFmtId="0" fontId="11" fillId="4" borderId="10" xfId="0" applyFont="1" applyFill="1" applyBorder="1" applyAlignment="1">
      <alignment horizontal="center" textRotation="90" wrapText="1"/>
    </xf>
    <xf numFmtId="0" fontId="11" fillId="4" borderId="21" xfId="0" applyFont="1" applyFill="1" applyBorder="1" applyAlignment="1">
      <alignment horizontal="center" textRotation="90" wrapText="1"/>
    </xf>
    <xf numFmtId="0" fontId="11" fillId="4" borderId="22" xfId="0" applyFont="1" applyFill="1" applyBorder="1" applyAlignment="1">
      <alignment horizontal="center" textRotation="90" wrapText="1"/>
    </xf>
    <xf numFmtId="0" fontId="12" fillId="0" borderId="0" xfId="0" applyFont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7"/>
  <sheetViews>
    <sheetView workbookViewId="0">
      <selection activeCell="D11" sqref="D11"/>
    </sheetView>
  </sheetViews>
  <sheetFormatPr defaultColWidth="11.42578125" defaultRowHeight="15"/>
  <cols>
    <col min="1" max="1" width="9.140625"/>
    <col min="2" max="2" width="9.5703125" customWidth="1"/>
    <col min="3" max="3" width="9.140625"/>
    <col min="4" max="4" width="34.7109375" customWidth="1"/>
    <col min="5" max="5" width="13.7109375" customWidth="1"/>
    <col min="6" max="7" width="9.140625"/>
    <col min="8" max="8" width="13.140625" customWidth="1"/>
    <col min="9" max="10" width="9.140625"/>
    <col min="11" max="11" width="13.5703125" customWidth="1"/>
    <col min="12" max="13" width="9.140625"/>
    <col min="14" max="14" width="34.5703125" customWidth="1"/>
  </cols>
  <sheetData>
    <row r="2" spans="2:14" ht="34.5" customHeight="1"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4" spans="2:14">
      <c r="B4" s="94" t="s">
        <v>1</v>
      </c>
      <c r="C4" s="94" t="s">
        <v>2</v>
      </c>
      <c r="D4" s="94" t="s">
        <v>3</v>
      </c>
      <c r="E4" s="94" t="s">
        <v>4</v>
      </c>
      <c r="F4" s="94" t="s">
        <v>5</v>
      </c>
      <c r="G4" s="94"/>
      <c r="H4" s="94"/>
      <c r="I4" s="94"/>
      <c r="J4" s="94"/>
      <c r="K4" s="94"/>
      <c r="L4" s="94"/>
      <c r="M4" s="94" t="s">
        <v>6</v>
      </c>
      <c r="N4" s="94" t="s">
        <v>7</v>
      </c>
    </row>
    <row r="5" spans="2:14">
      <c r="B5" s="94"/>
      <c r="C5" s="94"/>
      <c r="D5" s="94"/>
      <c r="E5" s="94"/>
      <c r="F5" s="94" t="s">
        <v>8</v>
      </c>
      <c r="G5" s="94"/>
      <c r="H5" s="94"/>
      <c r="I5" s="94"/>
      <c r="J5" s="94"/>
      <c r="K5" s="94"/>
      <c r="L5" s="94" t="s">
        <v>9</v>
      </c>
      <c r="M5" s="94"/>
      <c r="N5" s="94"/>
    </row>
    <row r="6" spans="2:14">
      <c r="B6" s="94"/>
      <c r="C6" s="94"/>
      <c r="D6" s="94"/>
      <c r="E6" s="94"/>
      <c r="F6" s="94" t="s">
        <v>10</v>
      </c>
      <c r="G6" s="94"/>
      <c r="H6" s="94"/>
      <c r="I6" s="94" t="s">
        <v>11</v>
      </c>
      <c r="J6" s="94"/>
      <c r="K6" s="94"/>
      <c r="L6" s="94"/>
      <c r="M6" s="94"/>
      <c r="N6" s="94"/>
    </row>
    <row r="7" spans="2:14">
      <c r="B7" s="94"/>
      <c r="C7" s="94"/>
      <c r="D7" s="94"/>
      <c r="E7" s="94"/>
      <c r="F7" s="94" t="s">
        <v>12</v>
      </c>
      <c r="G7" s="94"/>
      <c r="H7" s="94" t="s">
        <v>13</v>
      </c>
      <c r="I7" s="94" t="s">
        <v>12</v>
      </c>
      <c r="J7" s="94"/>
      <c r="K7" s="94" t="s">
        <v>13</v>
      </c>
      <c r="L7" s="94"/>
      <c r="M7" s="94"/>
      <c r="N7" s="94"/>
    </row>
    <row r="8" spans="2:14">
      <c r="B8" s="94"/>
      <c r="C8" s="94"/>
      <c r="D8" s="94"/>
      <c r="E8" s="94"/>
      <c r="F8" s="9" t="s">
        <v>14</v>
      </c>
      <c r="G8" s="9" t="s">
        <v>15</v>
      </c>
      <c r="H8" s="94"/>
      <c r="I8" s="9" t="s">
        <v>14</v>
      </c>
      <c r="J8" s="9" t="s">
        <v>15</v>
      </c>
      <c r="K8" s="94"/>
      <c r="L8" s="94"/>
      <c r="M8" s="94"/>
      <c r="N8" s="94"/>
    </row>
    <row r="9" spans="2:14">
      <c r="B9" s="10">
        <v>1</v>
      </c>
      <c r="C9" s="11">
        <v>25982</v>
      </c>
      <c r="D9" s="12" t="s">
        <v>16</v>
      </c>
      <c r="E9" s="10">
        <v>16</v>
      </c>
      <c r="F9" s="10">
        <v>6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12</v>
      </c>
      <c r="M9" s="10">
        <v>6</v>
      </c>
      <c r="N9" s="12" t="s">
        <v>17</v>
      </c>
    </row>
    <row r="10" spans="2:14">
      <c r="B10" s="10">
        <v>1</v>
      </c>
      <c r="C10" s="11">
        <v>25983</v>
      </c>
      <c r="D10" s="12" t="s">
        <v>18</v>
      </c>
      <c r="E10" s="10">
        <v>16</v>
      </c>
      <c r="F10" s="10">
        <v>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4</v>
      </c>
      <c r="M10" s="10">
        <v>2</v>
      </c>
      <c r="N10" s="12" t="s">
        <v>17</v>
      </c>
    </row>
    <row r="11" spans="2:14">
      <c r="B11" s="10">
        <v>1</v>
      </c>
      <c r="C11" s="11">
        <v>25984</v>
      </c>
      <c r="D11" s="12" t="s">
        <v>19</v>
      </c>
      <c r="E11" s="10">
        <v>16</v>
      </c>
      <c r="F11" s="10">
        <v>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3</v>
      </c>
      <c r="M11" s="10">
        <v>1</v>
      </c>
      <c r="N11" s="12" t="s">
        <v>17</v>
      </c>
    </row>
    <row r="12" spans="2:14">
      <c r="B12" s="10">
        <v>1</v>
      </c>
      <c r="C12" s="11">
        <v>25985</v>
      </c>
      <c r="D12" s="12" t="s">
        <v>20</v>
      </c>
      <c r="E12" s="10">
        <v>16</v>
      </c>
      <c r="F12" s="10">
        <v>0</v>
      </c>
      <c r="G12" s="10">
        <v>0</v>
      </c>
      <c r="H12" s="10">
        <v>0</v>
      </c>
      <c r="I12" s="10">
        <v>4</v>
      </c>
      <c r="J12" s="10">
        <v>0</v>
      </c>
      <c r="K12" s="10">
        <v>0</v>
      </c>
      <c r="L12" s="10">
        <v>12</v>
      </c>
      <c r="M12" s="10">
        <v>5</v>
      </c>
      <c r="N12" s="12" t="s">
        <v>17</v>
      </c>
    </row>
    <row r="13" spans="2:14">
      <c r="B13" s="13"/>
      <c r="C13" s="14"/>
      <c r="D13" s="15" t="s">
        <v>21</v>
      </c>
      <c r="E13" s="16"/>
      <c r="F13" s="16"/>
      <c r="G13" s="16"/>
      <c r="H13" s="16"/>
      <c r="I13" s="16"/>
      <c r="J13" s="16"/>
      <c r="K13" s="16"/>
      <c r="L13" s="16"/>
      <c r="M13" s="13">
        <f>SUM(M9:M12)</f>
        <v>14</v>
      </c>
      <c r="N13" s="17"/>
    </row>
    <row r="14" spans="2:14" ht="25.5">
      <c r="B14" s="10">
        <v>2</v>
      </c>
      <c r="C14" s="11">
        <v>25986</v>
      </c>
      <c r="D14" s="12" t="s">
        <v>22</v>
      </c>
      <c r="E14" s="10">
        <v>16</v>
      </c>
      <c r="F14" s="10">
        <v>3</v>
      </c>
      <c r="G14" s="10">
        <v>0</v>
      </c>
      <c r="H14" s="10">
        <v>0</v>
      </c>
      <c r="I14" s="10">
        <v>1</v>
      </c>
      <c r="J14" s="10">
        <v>0</v>
      </c>
      <c r="K14" s="10">
        <v>0</v>
      </c>
      <c r="L14" s="10">
        <v>8</v>
      </c>
      <c r="M14" s="10">
        <v>4</v>
      </c>
      <c r="N14" s="12" t="s">
        <v>17</v>
      </c>
    </row>
    <row r="15" spans="2:14">
      <c r="B15" s="10">
        <v>2</v>
      </c>
      <c r="C15" s="11">
        <v>25987</v>
      </c>
      <c r="D15" s="12" t="s">
        <v>23</v>
      </c>
      <c r="E15" s="10">
        <v>16</v>
      </c>
      <c r="F15" s="10">
        <v>1</v>
      </c>
      <c r="G15" s="10">
        <v>0</v>
      </c>
      <c r="H15" s="10">
        <v>0</v>
      </c>
      <c r="I15" s="10">
        <v>1</v>
      </c>
      <c r="J15" s="10">
        <v>0</v>
      </c>
      <c r="K15" s="10">
        <v>0</v>
      </c>
      <c r="L15" s="10">
        <v>6</v>
      </c>
      <c r="M15" s="10">
        <v>3</v>
      </c>
      <c r="N15" s="12" t="s">
        <v>17</v>
      </c>
    </row>
    <row r="16" spans="2:14">
      <c r="B16" s="10">
        <v>2</v>
      </c>
      <c r="C16" s="11"/>
      <c r="D16" s="12" t="s">
        <v>24</v>
      </c>
      <c r="E16" s="10">
        <v>16</v>
      </c>
      <c r="F16" s="10">
        <v>2</v>
      </c>
      <c r="G16" s="10">
        <v>0</v>
      </c>
      <c r="H16" s="10">
        <v>0</v>
      </c>
      <c r="I16" s="10">
        <v>1</v>
      </c>
      <c r="J16" s="10">
        <v>0</v>
      </c>
      <c r="K16" s="10">
        <v>0</v>
      </c>
      <c r="L16" s="10">
        <v>6</v>
      </c>
      <c r="M16" s="10">
        <v>3</v>
      </c>
      <c r="N16" s="12" t="s">
        <v>17</v>
      </c>
    </row>
    <row r="17" spans="2:14">
      <c r="B17" s="10">
        <v>2</v>
      </c>
      <c r="C17" s="11">
        <v>25989</v>
      </c>
      <c r="D17" s="12" t="s">
        <v>25</v>
      </c>
      <c r="E17" s="10">
        <v>16</v>
      </c>
      <c r="F17" s="10">
        <v>0</v>
      </c>
      <c r="G17" s="10">
        <v>0</v>
      </c>
      <c r="H17" s="10">
        <v>0</v>
      </c>
      <c r="I17" s="10">
        <v>5</v>
      </c>
      <c r="J17" s="10">
        <v>0</v>
      </c>
      <c r="K17" s="10">
        <v>0</v>
      </c>
      <c r="L17" s="10">
        <v>15</v>
      </c>
      <c r="M17" s="10">
        <v>7</v>
      </c>
      <c r="N17" s="12" t="s">
        <v>17</v>
      </c>
    </row>
    <row r="18" spans="2:14">
      <c r="B18" s="13"/>
      <c r="C18" s="14"/>
      <c r="D18" s="15" t="s">
        <v>21</v>
      </c>
      <c r="E18" s="16"/>
      <c r="F18" s="16"/>
      <c r="G18" s="16"/>
      <c r="H18" s="16"/>
      <c r="I18" s="16"/>
      <c r="J18" s="16"/>
      <c r="K18" s="16"/>
      <c r="L18" s="16"/>
      <c r="M18" s="16">
        <f>SUM(M14:M17)</f>
        <v>17</v>
      </c>
      <c r="N18" s="17"/>
    </row>
    <row r="19" spans="2:14">
      <c r="B19" s="10">
        <v>3</v>
      </c>
      <c r="C19" s="11"/>
      <c r="D19" s="12" t="s">
        <v>26</v>
      </c>
      <c r="E19" s="10">
        <v>16</v>
      </c>
      <c r="F19" s="10">
        <v>2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6</v>
      </c>
      <c r="M19" s="10">
        <v>3</v>
      </c>
      <c r="N19" s="12" t="s">
        <v>17</v>
      </c>
    </row>
    <row r="20" spans="2:14">
      <c r="B20" s="10">
        <v>3</v>
      </c>
      <c r="C20" s="11">
        <v>25988</v>
      </c>
      <c r="D20" s="12" t="s">
        <v>27</v>
      </c>
      <c r="E20" s="10">
        <v>16</v>
      </c>
      <c r="F20" s="10">
        <v>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4</v>
      </c>
      <c r="M20" s="10">
        <v>2</v>
      </c>
      <c r="N20" s="12" t="s">
        <v>17</v>
      </c>
    </row>
    <row r="21" spans="2:14">
      <c r="B21" s="10">
        <v>3</v>
      </c>
      <c r="C21" s="11">
        <v>25992</v>
      </c>
      <c r="D21" s="12" t="s">
        <v>28</v>
      </c>
      <c r="E21" s="10">
        <v>16</v>
      </c>
      <c r="F21" s="10">
        <v>0</v>
      </c>
      <c r="G21" s="10">
        <v>0</v>
      </c>
      <c r="H21" s="10">
        <v>0</v>
      </c>
      <c r="I21" s="10">
        <v>8</v>
      </c>
      <c r="J21" s="10">
        <v>0</v>
      </c>
      <c r="K21" s="10">
        <v>0</v>
      </c>
      <c r="L21" s="10">
        <v>24</v>
      </c>
      <c r="M21" s="10">
        <v>11</v>
      </c>
      <c r="N21" s="12" t="s">
        <v>25</v>
      </c>
    </row>
    <row r="22" spans="2:14">
      <c r="B22" s="13"/>
      <c r="C22" s="14"/>
      <c r="D22" s="15" t="s">
        <v>21</v>
      </c>
      <c r="E22" s="16"/>
      <c r="F22" s="16"/>
      <c r="G22" s="16"/>
      <c r="H22" s="16"/>
      <c r="I22" s="16"/>
      <c r="J22" s="16"/>
      <c r="K22" s="16"/>
      <c r="L22" s="16"/>
      <c r="M22" s="13">
        <f>SUM(M19:M21)</f>
        <v>16</v>
      </c>
      <c r="N22" s="17"/>
    </row>
    <row r="23" spans="2:14">
      <c r="B23" s="10">
        <v>4</v>
      </c>
      <c r="C23" s="11">
        <v>25990</v>
      </c>
      <c r="D23" s="12" t="s">
        <v>29</v>
      </c>
      <c r="E23" s="10">
        <v>16</v>
      </c>
      <c r="F23" s="10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4</v>
      </c>
      <c r="M23" s="10">
        <v>2</v>
      </c>
      <c r="N23" s="12" t="s">
        <v>30</v>
      </c>
    </row>
    <row r="24" spans="2:14">
      <c r="B24" s="10">
        <v>4</v>
      </c>
      <c r="C24" s="11">
        <v>25991</v>
      </c>
      <c r="D24" s="12" t="s">
        <v>31</v>
      </c>
      <c r="E24" s="10">
        <v>16</v>
      </c>
      <c r="F24" s="10">
        <v>0</v>
      </c>
      <c r="G24" s="10">
        <v>0</v>
      </c>
      <c r="H24" s="10">
        <v>0</v>
      </c>
      <c r="I24" s="10">
        <v>8</v>
      </c>
      <c r="J24" s="10">
        <v>0</v>
      </c>
      <c r="K24" s="10">
        <v>0</v>
      </c>
      <c r="L24" s="10">
        <v>24</v>
      </c>
      <c r="M24" s="10">
        <v>11</v>
      </c>
      <c r="N24" s="12" t="s">
        <v>30</v>
      </c>
    </row>
    <row r="25" spans="2:14">
      <c r="B25" s="13"/>
      <c r="C25" s="14"/>
      <c r="D25" s="15" t="s">
        <v>21</v>
      </c>
      <c r="E25" s="16"/>
      <c r="F25" s="16"/>
      <c r="G25" s="16"/>
      <c r="H25" s="16"/>
      <c r="I25" s="16"/>
      <c r="J25" s="16"/>
      <c r="K25" s="16"/>
      <c r="L25" s="16"/>
      <c r="M25" s="13">
        <f>SUM(M23:M24)</f>
        <v>13</v>
      </c>
      <c r="N25" s="17"/>
    </row>
    <row r="26" spans="2:14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2:14" ht="25.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3" t="s">
        <v>32</v>
      </c>
      <c r="M27" s="13">
        <f>M13+M18+M22+M25</f>
        <v>60</v>
      </c>
      <c r="N27" s="18"/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AS19"/>
  <sheetViews>
    <sheetView showGridLines="0" zoomScale="54" workbookViewId="0">
      <selection activeCell="B1" sqref="B1"/>
    </sheetView>
  </sheetViews>
  <sheetFormatPr defaultColWidth="10.85546875" defaultRowHeight="15" customHeight="1"/>
  <cols>
    <col min="1" max="1" width="4.5703125" style="1" customWidth="1"/>
    <col min="2" max="2" width="58.7109375" style="1" customWidth="1"/>
    <col min="3" max="3" width="22.85546875" style="1" bestFit="1" customWidth="1"/>
    <col min="4" max="6" width="22.85546875" style="1" customWidth="1"/>
    <col min="7" max="7" width="7.7109375" style="2" customWidth="1"/>
    <col min="8" max="8" width="5.7109375" style="2" customWidth="1"/>
    <col min="9" max="9" width="4" style="2" customWidth="1"/>
    <col min="10" max="10" width="2.7109375" style="1" customWidth="1"/>
    <col min="11" max="11" width="3.42578125" style="1" customWidth="1"/>
    <col min="12" max="12" width="3.7109375" style="1" customWidth="1"/>
    <col min="13" max="13" width="2.7109375" style="1" customWidth="1"/>
    <col min="14" max="14" width="3.7109375" style="1" customWidth="1"/>
    <col min="15" max="15" width="4" style="1" customWidth="1"/>
    <col min="16" max="16" width="2.7109375" style="1" customWidth="1"/>
    <col min="17" max="18" width="3.85546875" style="1" customWidth="1"/>
    <col min="19" max="19" width="2.7109375" style="1" customWidth="1"/>
    <col min="20" max="20" width="4" style="1" customWidth="1"/>
    <col min="21" max="21" width="4.140625" style="1" customWidth="1"/>
    <col min="22" max="22" width="2.7109375" style="1" customWidth="1"/>
    <col min="23" max="23" width="3.5703125" style="1" customWidth="1"/>
    <col min="24" max="24" width="3.85546875" style="1" customWidth="1"/>
    <col min="25" max="26" width="2.7109375" style="1" customWidth="1"/>
    <col min="27" max="27" width="3.7109375" style="1" customWidth="1"/>
    <col min="28" max="28" width="2.7109375" style="1" customWidth="1"/>
    <col min="29" max="29" width="3.28515625" style="1" customWidth="1"/>
    <col min="30" max="30" width="4.140625" style="1" customWidth="1"/>
    <col min="31" max="31" width="2.7109375" style="1" customWidth="1"/>
    <col min="32" max="32" width="3.42578125" style="1" customWidth="1"/>
    <col min="33" max="33" width="4.7109375" style="1" customWidth="1"/>
    <col min="34" max="34" width="2.7109375" style="1" customWidth="1"/>
    <col min="35" max="35" width="3.5703125" style="1" customWidth="1"/>
    <col min="36" max="36" width="3.7109375" style="1" customWidth="1"/>
    <col min="37" max="37" width="2.7109375" style="1" customWidth="1"/>
    <col min="38" max="38" width="3.42578125" style="1" customWidth="1"/>
    <col min="39" max="39" width="4" style="1" customWidth="1"/>
    <col min="40" max="40" width="2.7109375" style="1" customWidth="1"/>
    <col min="41" max="41" width="3.7109375" style="1" customWidth="1"/>
    <col min="42" max="42" width="3.85546875" style="1" customWidth="1"/>
    <col min="43" max="43" width="2.7109375" style="1" customWidth="1"/>
    <col min="44" max="44" width="4.140625" style="1" customWidth="1"/>
    <col min="45" max="45" width="3.5703125" style="1" customWidth="1"/>
    <col min="46" max="16384" width="10.85546875" style="1"/>
  </cols>
  <sheetData>
    <row r="1" spans="2:45" ht="27.75">
      <c r="B1" s="114" t="s">
        <v>33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2:45" ht="14.25">
      <c r="B2" s="1" t="s">
        <v>34</v>
      </c>
    </row>
    <row r="3" spans="2:45" ht="14.25">
      <c r="B3" s="1" t="s">
        <v>35</v>
      </c>
    </row>
    <row r="4" spans="2:45" ht="14.25">
      <c r="B4" s="1" t="s">
        <v>36</v>
      </c>
    </row>
    <row r="6" spans="2:45" s="6" customFormat="1" ht="14.25">
      <c r="G6" s="7"/>
      <c r="H6" s="7"/>
      <c r="I6" s="7"/>
    </row>
    <row r="7" spans="2:45" s="8" customFormat="1" ht="19.5" customHeight="1">
      <c r="B7" s="19"/>
      <c r="C7" s="19"/>
      <c r="D7" s="19"/>
      <c r="E7" s="19"/>
      <c r="F7" s="19"/>
      <c r="G7" s="111" t="s">
        <v>37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3"/>
      <c r="S7" s="111" t="s">
        <v>38</v>
      </c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3"/>
      <c r="AE7" s="111" t="s">
        <v>39</v>
      </c>
      <c r="AF7" s="112"/>
      <c r="AG7" s="112"/>
      <c r="AH7" s="112"/>
      <c r="AI7" s="112"/>
      <c r="AJ7" s="112"/>
      <c r="AK7" s="112"/>
      <c r="AL7" s="112"/>
      <c r="AM7" s="113"/>
      <c r="AN7" s="121" t="s">
        <v>40</v>
      </c>
      <c r="AO7" s="122"/>
      <c r="AP7" s="122"/>
      <c r="AQ7" s="122"/>
      <c r="AR7" s="122"/>
      <c r="AS7" s="123"/>
    </row>
    <row r="8" spans="2:45" ht="129.75" customHeight="1">
      <c r="B8" s="84" t="s">
        <v>41</v>
      </c>
      <c r="C8" s="25" t="s">
        <v>42</v>
      </c>
      <c r="D8" s="25" t="s">
        <v>43</v>
      </c>
      <c r="E8" s="25" t="s">
        <v>44</v>
      </c>
      <c r="F8" s="43" t="s">
        <v>45</v>
      </c>
      <c r="G8" s="108" t="str">
        <f>+'Plan de estudios'!D9</f>
        <v>Biología celular</v>
      </c>
      <c r="H8" s="109"/>
      <c r="I8" s="110"/>
      <c r="J8" s="108" t="str">
        <f>+'Plan de estudios'!D10</f>
        <v>Metodología de la investigación</v>
      </c>
      <c r="K8" s="109"/>
      <c r="L8" s="110"/>
      <c r="M8" s="108" t="str">
        <f>+'Plan de estudios'!D11</f>
        <v>Bioética</v>
      </c>
      <c r="N8" s="109"/>
      <c r="O8" s="110"/>
      <c r="P8" s="108" t="str">
        <f>+'Plan de estudios'!D12</f>
        <v>Investigación I</v>
      </c>
      <c r="Q8" s="109"/>
      <c r="R8" s="110"/>
      <c r="S8" s="115" t="str">
        <f>+'Plan de estudios'!D14</f>
        <v>Fundamentación matemática y estadística</v>
      </c>
      <c r="T8" s="116"/>
      <c r="U8" s="117"/>
      <c r="V8" s="115" t="str">
        <f>+'Plan de estudios'!D15</f>
        <v>Docencia en ciencia</v>
      </c>
      <c r="W8" s="116"/>
      <c r="X8" s="117"/>
      <c r="Y8" s="115" t="str">
        <f>+'Plan de estudios'!D16</f>
        <v>Curso especializado</v>
      </c>
      <c r="Z8" s="116"/>
      <c r="AA8" s="117"/>
      <c r="AB8" s="115" t="str">
        <f>+'Plan de estudios'!D17</f>
        <v>Investigación II</v>
      </c>
      <c r="AC8" s="116"/>
      <c r="AD8" s="117"/>
      <c r="AE8" s="108" t="str">
        <f>+'Plan de estudios'!D19</f>
        <v>Curso avanzado</v>
      </c>
      <c r="AF8" s="109"/>
      <c r="AG8" s="110"/>
      <c r="AH8" s="108" t="str">
        <f>+'Plan de estudios'!D20</f>
        <v>Seminario I</v>
      </c>
      <c r="AI8" s="109"/>
      <c r="AJ8" s="110"/>
      <c r="AK8" s="108" t="str">
        <f>+'Plan de estudios'!D21</f>
        <v>Trabajo de investigación I</v>
      </c>
      <c r="AL8" s="109"/>
      <c r="AM8" s="110"/>
      <c r="AN8" s="118" t="str">
        <f>+'Plan de estudios'!D23</f>
        <v>Seminario II</v>
      </c>
      <c r="AO8" s="119"/>
      <c r="AP8" s="120"/>
      <c r="AQ8" s="118" t="str">
        <f>+'Plan de estudios'!D24</f>
        <v>Trabajo de investigación II</v>
      </c>
      <c r="AR8" s="119"/>
      <c r="AS8" s="120"/>
    </row>
    <row r="9" spans="2:45" ht="14.25" customHeight="1">
      <c r="B9" s="97" t="s">
        <v>46</v>
      </c>
      <c r="C9" s="102"/>
      <c r="D9" s="102"/>
      <c r="E9" s="102"/>
      <c r="F9" s="102"/>
      <c r="G9" s="20" t="s">
        <v>47</v>
      </c>
      <c r="H9" s="3" t="s">
        <v>48</v>
      </c>
      <c r="I9" s="28" t="s">
        <v>49</v>
      </c>
      <c r="J9" s="20" t="s">
        <v>47</v>
      </c>
      <c r="K9" s="3" t="s">
        <v>48</v>
      </c>
      <c r="L9" s="28" t="s">
        <v>49</v>
      </c>
      <c r="M9" s="20" t="s">
        <v>47</v>
      </c>
      <c r="N9" s="3" t="s">
        <v>48</v>
      </c>
      <c r="O9" s="28" t="s">
        <v>49</v>
      </c>
      <c r="P9" s="20" t="s">
        <v>47</v>
      </c>
      <c r="Q9" s="3" t="s">
        <v>48</v>
      </c>
      <c r="R9" s="28" t="s">
        <v>49</v>
      </c>
      <c r="S9" s="20" t="s">
        <v>47</v>
      </c>
      <c r="T9" s="3" t="s">
        <v>48</v>
      </c>
      <c r="U9" s="28" t="s">
        <v>49</v>
      </c>
      <c r="V9" s="20" t="s">
        <v>47</v>
      </c>
      <c r="W9" s="3" t="s">
        <v>48</v>
      </c>
      <c r="X9" s="28" t="s">
        <v>49</v>
      </c>
      <c r="Y9" s="20" t="s">
        <v>47</v>
      </c>
      <c r="Z9" s="3" t="s">
        <v>48</v>
      </c>
      <c r="AA9" s="28" t="s">
        <v>49</v>
      </c>
      <c r="AB9" s="20" t="s">
        <v>47</v>
      </c>
      <c r="AC9" s="3" t="s">
        <v>48</v>
      </c>
      <c r="AD9" s="28" t="s">
        <v>49</v>
      </c>
      <c r="AE9" s="20" t="s">
        <v>47</v>
      </c>
      <c r="AF9" s="3" t="s">
        <v>48</v>
      </c>
      <c r="AG9" s="28" t="s">
        <v>49</v>
      </c>
      <c r="AH9" s="20" t="s">
        <v>47</v>
      </c>
      <c r="AI9" s="3" t="s">
        <v>48</v>
      </c>
      <c r="AJ9" s="28" t="s">
        <v>49</v>
      </c>
      <c r="AK9" s="20" t="s">
        <v>47</v>
      </c>
      <c r="AL9" s="3" t="s">
        <v>48</v>
      </c>
      <c r="AM9" s="28" t="s">
        <v>49</v>
      </c>
      <c r="AN9" s="20" t="s">
        <v>47</v>
      </c>
      <c r="AO9" s="3" t="s">
        <v>48</v>
      </c>
      <c r="AP9" s="28" t="s">
        <v>49</v>
      </c>
      <c r="AQ9" s="20" t="s">
        <v>47</v>
      </c>
      <c r="AR9" s="3" t="s">
        <v>48</v>
      </c>
      <c r="AS9" s="21" t="s">
        <v>49</v>
      </c>
    </row>
    <row r="10" spans="2:45" ht="15" customHeight="1">
      <c r="B10" s="98"/>
      <c r="C10" s="103"/>
      <c r="D10" s="103"/>
      <c r="E10" s="103"/>
      <c r="F10" s="103"/>
      <c r="G10" s="22">
        <v>6</v>
      </c>
      <c r="H10" s="4">
        <v>0</v>
      </c>
      <c r="I10" s="29">
        <f>+G10*0.5</f>
        <v>3</v>
      </c>
      <c r="J10" s="22">
        <v>2</v>
      </c>
      <c r="K10" s="4">
        <v>0</v>
      </c>
      <c r="L10" s="29">
        <f>+J10*0.5</f>
        <v>1</v>
      </c>
      <c r="M10" s="22">
        <v>1</v>
      </c>
      <c r="N10" s="4">
        <v>0</v>
      </c>
      <c r="O10" s="29">
        <f>+M10*0.5</f>
        <v>0.5</v>
      </c>
      <c r="P10" s="22">
        <v>0</v>
      </c>
      <c r="Q10" s="4">
        <v>4</v>
      </c>
      <c r="R10" s="29">
        <f>+P10*0.5</f>
        <v>0</v>
      </c>
      <c r="S10" s="22">
        <v>3</v>
      </c>
      <c r="T10" s="4">
        <v>1</v>
      </c>
      <c r="U10" s="29">
        <f>+S10*0.5</f>
        <v>1.5</v>
      </c>
      <c r="V10" s="22">
        <v>1</v>
      </c>
      <c r="W10" s="4">
        <v>1</v>
      </c>
      <c r="X10" s="29">
        <f>+V10*0.5</f>
        <v>0.5</v>
      </c>
      <c r="Y10" s="22">
        <v>2</v>
      </c>
      <c r="Z10" s="4">
        <v>1</v>
      </c>
      <c r="AA10" s="29">
        <f>+Y10*0.5</f>
        <v>1</v>
      </c>
      <c r="AB10" s="22">
        <v>0</v>
      </c>
      <c r="AC10" s="4">
        <v>5</v>
      </c>
      <c r="AD10" s="29">
        <f>+AB10*0.5</f>
        <v>0</v>
      </c>
      <c r="AE10" s="22">
        <v>2</v>
      </c>
      <c r="AF10" s="4">
        <v>1</v>
      </c>
      <c r="AG10" s="29">
        <f>+AE10*0.5</f>
        <v>1</v>
      </c>
      <c r="AH10" s="22">
        <v>2</v>
      </c>
      <c r="AI10" s="4">
        <v>0</v>
      </c>
      <c r="AJ10" s="29">
        <f>+AH10*0.5</f>
        <v>1</v>
      </c>
      <c r="AK10" s="22">
        <v>0</v>
      </c>
      <c r="AL10" s="4">
        <v>8</v>
      </c>
      <c r="AM10" s="29">
        <f>+AK10*0.5</f>
        <v>0</v>
      </c>
      <c r="AN10" s="22">
        <v>2</v>
      </c>
      <c r="AO10" s="4">
        <v>0</v>
      </c>
      <c r="AP10" s="29">
        <f>+AN10*0.5</f>
        <v>1</v>
      </c>
      <c r="AQ10" s="36">
        <v>0</v>
      </c>
      <c r="AR10" s="37">
        <v>8</v>
      </c>
      <c r="AS10" s="38">
        <f>+AQ10*0.5</f>
        <v>0</v>
      </c>
    </row>
    <row r="11" spans="2:45">
      <c r="B11" s="34" t="s">
        <v>50</v>
      </c>
      <c r="C11" s="103"/>
      <c r="D11" s="103"/>
      <c r="E11" s="103"/>
      <c r="F11" s="103"/>
      <c r="G11" s="99">
        <v>16</v>
      </c>
      <c r="H11" s="100"/>
      <c r="I11" s="101"/>
      <c r="J11" s="99">
        <v>16</v>
      </c>
      <c r="K11" s="100"/>
      <c r="L11" s="101"/>
      <c r="M11" s="99">
        <v>16</v>
      </c>
      <c r="N11" s="100"/>
      <c r="O11" s="101"/>
      <c r="P11" s="99">
        <v>16</v>
      </c>
      <c r="Q11" s="100"/>
      <c r="R11" s="101"/>
      <c r="S11" s="99">
        <v>16</v>
      </c>
      <c r="T11" s="100"/>
      <c r="U11" s="101"/>
      <c r="V11" s="99">
        <v>16</v>
      </c>
      <c r="W11" s="100"/>
      <c r="X11" s="101"/>
      <c r="Y11" s="99">
        <v>16</v>
      </c>
      <c r="Z11" s="100"/>
      <c r="AA11" s="101"/>
      <c r="AB11" s="99">
        <v>16</v>
      </c>
      <c r="AC11" s="100"/>
      <c r="AD11" s="101"/>
      <c r="AE11" s="99">
        <v>16</v>
      </c>
      <c r="AF11" s="100"/>
      <c r="AG11" s="101"/>
      <c r="AH11" s="99">
        <v>16</v>
      </c>
      <c r="AI11" s="100"/>
      <c r="AJ11" s="101"/>
      <c r="AK11" s="99">
        <v>16</v>
      </c>
      <c r="AL11" s="100"/>
      <c r="AM11" s="101"/>
      <c r="AN11" s="99">
        <v>16</v>
      </c>
      <c r="AO11" s="100"/>
      <c r="AP11" s="101"/>
      <c r="AQ11" s="105">
        <v>16</v>
      </c>
      <c r="AR11" s="106"/>
      <c r="AS11" s="107"/>
    </row>
    <row r="12" spans="2:45">
      <c r="B12" s="34" t="s">
        <v>51</v>
      </c>
      <c r="C12" s="103"/>
      <c r="D12" s="103"/>
      <c r="E12" s="103"/>
      <c r="F12" s="103"/>
      <c r="G12" s="99">
        <v>10</v>
      </c>
      <c r="H12" s="100"/>
      <c r="I12" s="101"/>
      <c r="J12" s="99">
        <v>10</v>
      </c>
      <c r="K12" s="100"/>
      <c r="L12" s="101"/>
      <c r="M12" s="99">
        <v>10</v>
      </c>
      <c r="N12" s="100"/>
      <c r="O12" s="101"/>
      <c r="P12" s="99">
        <v>10</v>
      </c>
      <c r="Q12" s="100"/>
      <c r="R12" s="101"/>
      <c r="S12" s="99">
        <v>10</v>
      </c>
      <c r="T12" s="100"/>
      <c r="U12" s="101"/>
      <c r="V12" s="99">
        <v>10</v>
      </c>
      <c r="W12" s="100"/>
      <c r="X12" s="101"/>
      <c r="Y12" s="99">
        <v>10</v>
      </c>
      <c r="Z12" s="100"/>
      <c r="AA12" s="101"/>
      <c r="AB12" s="99">
        <v>10</v>
      </c>
      <c r="AC12" s="100"/>
      <c r="AD12" s="101"/>
      <c r="AE12" s="99">
        <v>10</v>
      </c>
      <c r="AF12" s="100"/>
      <c r="AG12" s="101"/>
      <c r="AH12" s="99">
        <v>10</v>
      </c>
      <c r="AI12" s="100"/>
      <c r="AJ12" s="101"/>
      <c r="AK12" s="99">
        <v>10</v>
      </c>
      <c r="AL12" s="100"/>
      <c r="AM12" s="101"/>
      <c r="AN12" s="99">
        <v>10</v>
      </c>
      <c r="AO12" s="100"/>
      <c r="AP12" s="101"/>
      <c r="AQ12" s="105">
        <v>10</v>
      </c>
      <c r="AR12" s="106"/>
      <c r="AS12" s="107"/>
    </row>
    <row r="13" spans="2:45">
      <c r="B13" s="34" t="s">
        <v>52</v>
      </c>
      <c r="C13" s="103"/>
      <c r="D13" s="103"/>
      <c r="E13" s="103"/>
      <c r="F13" s="103"/>
      <c r="G13" s="99">
        <v>10</v>
      </c>
      <c r="H13" s="100"/>
      <c r="I13" s="101"/>
      <c r="J13" s="105">
        <v>10</v>
      </c>
      <c r="K13" s="106"/>
      <c r="L13" s="107"/>
      <c r="M13" s="105">
        <v>10</v>
      </c>
      <c r="N13" s="106"/>
      <c r="O13" s="107"/>
      <c r="P13" s="105">
        <v>10</v>
      </c>
      <c r="Q13" s="106"/>
      <c r="R13" s="107"/>
      <c r="S13" s="105">
        <v>10</v>
      </c>
      <c r="T13" s="106"/>
      <c r="U13" s="107"/>
      <c r="V13" s="105">
        <v>10</v>
      </c>
      <c r="W13" s="106"/>
      <c r="X13" s="107"/>
      <c r="Y13" s="105">
        <v>10</v>
      </c>
      <c r="Z13" s="106"/>
      <c r="AA13" s="107"/>
      <c r="AB13" s="105">
        <v>10</v>
      </c>
      <c r="AC13" s="106"/>
      <c r="AD13" s="107"/>
      <c r="AE13" s="105">
        <v>10</v>
      </c>
      <c r="AF13" s="106"/>
      <c r="AG13" s="107"/>
      <c r="AH13" s="105">
        <v>10</v>
      </c>
      <c r="AI13" s="106"/>
      <c r="AJ13" s="107"/>
      <c r="AK13" s="105">
        <v>10</v>
      </c>
      <c r="AL13" s="106"/>
      <c r="AM13" s="107"/>
      <c r="AN13" s="105">
        <v>10</v>
      </c>
      <c r="AO13" s="106"/>
      <c r="AP13" s="107"/>
      <c r="AQ13" s="105">
        <v>10</v>
      </c>
      <c r="AR13" s="106"/>
      <c r="AS13" s="107"/>
    </row>
    <row r="14" spans="2:45">
      <c r="B14" s="34" t="s">
        <v>53</v>
      </c>
      <c r="C14" s="104"/>
      <c r="D14" s="104"/>
      <c r="E14" s="104"/>
      <c r="F14" s="104"/>
      <c r="G14" s="99">
        <v>1</v>
      </c>
      <c r="H14" s="100"/>
      <c r="I14" s="101"/>
      <c r="J14" s="105">
        <v>1</v>
      </c>
      <c r="K14" s="106"/>
      <c r="L14" s="107"/>
      <c r="M14" s="105">
        <v>1</v>
      </c>
      <c r="N14" s="106"/>
      <c r="O14" s="107"/>
      <c r="P14" s="105">
        <v>1</v>
      </c>
      <c r="Q14" s="106"/>
      <c r="R14" s="107"/>
      <c r="S14" s="105">
        <v>1</v>
      </c>
      <c r="T14" s="106"/>
      <c r="U14" s="107"/>
      <c r="V14" s="105">
        <v>1</v>
      </c>
      <c r="W14" s="106"/>
      <c r="X14" s="107"/>
      <c r="Y14" s="105">
        <v>1</v>
      </c>
      <c r="Z14" s="106"/>
      <c r="AA14" s="107"/>
      <c r="AB14" s="105">
        <v>1</v>
      </c>
      <c r="AC14" s="106"/>
      <c r="AD14" s="107"/>
      <c r="AE14" s="105">
        <v>1</v>
      </c>
      <c r="AF14" s="106"/>
      <c r="AG14" s="107"/>
      <c r="AH14" s="105">
        <v>1</v>
      </c>
      <c r="AI14" s="106"/>
      <c r="AJ14" s="107"/>
      <c r="AK14" s="105">
        <v>1</v>
      </c>
      <c r="AL14" s="106"/>
      <c r="AM14" s="107"/>
      <c r="AN14" s="105">
        <v>1</v>
      </c>
      <c r="AO14" s="106"/>
      <c r="AP14" s="107"/>
      <c r="AQ14" s="105">
        <v>1</v>
      </c>
      <c r="AR14" s="106"/>
      <c r="AS14" s="107"/>
    </row>
    <row r="15" spans="2:45" ht="33.75">
      <c r="B15" s="26" t="s">
        <v>54</v>
      </c>
      <c r="C15" s="26" t="s">
        <v>55</v>
      </c>
      <c r="D15" s="42" t="str">
        <f>+VLOOKUP(B15,[1]Perfiles!$D:$E,2,0)</f>
        <v>Ciencias básicas</v>
      </c>
      <c r="E15" s="42">
        <f>+VLOOKUP(B15,[1]Perfiles!$D:$F,3,0)</f>
        <v>21</v>
      </c>
      <c r="F15" s="42">
        <f>+SUM(G15:AS15)</f>
        <v>9</v>
      </c>
      <c r="G15" s="31">
        <v>6</v>
      </c>
      <c r="H15" s="32">
        <v>0</v>
      </c>
      <c r="I15" s="33">
        <v>3</v>
      </c>
      <c r="J15" s="23"/>
      <c r="K15" s="5"/>
      <c r="L15" s="30"/>
      <c r="M15" s="23"/>
      <c r="N15" s="5"/>
      <c r="O15" s="30"/>
      <c r="P15" s="23"/>
      <c r="Q15" s="5"/>
      <c r="R15" s="30"/>
      <c r="S15" s="23"/>
      <c r="T15" s="5"/>
      <c r="U15" s="30"/>
      <c r="V15" s="23"/>
      <c r="W15" s="5"/>
      <c r="X15" s="30"/>
      <c r="Y15" s="23"/>
      <c r="Z15" s="5"/>
      <c r="AA15" s="30"/>
      <c r="AB15" s="23"/>
      <c r="AC15" s="5"/>
      <c r="AD15" s="30"/>
      <c r="AE15" s="23"/>
      <c r="AF15" s="5"/>
      <c r="AG15" s="30"/>
      <c r="AH15" s="23"/>
      <c r="AI15" s="5"/>
      <c r="AJ15" s="30"/>
      <c r="AK15" s="23"/>
      <c r="AL15" s="5"/>
      <c r="AM15" s="30"/>
      <c r="AN15" s="23"/>
      <c r="AO15" s="5"/>
      <c r="AP15" s="30"/>
      <c r="AQ15" s="39"/>
      <c r="AR15" s="40"/>
      <c r="AS15" s="41"/>
    </row>
    <row r="16" spans="2:45" ht="33.75">
      <c r="B16" s="26" t="s">
        <v>56</v>
      </c>
      <c r="C16" s="26" t="s">
        <v>55</v>
      </c>
      <c r="D16" s="42" t="str">
        <f>+VLOOKUP(B16,[1]Perfiles!$D:$E,2,0)</f>
        <v>Ciencias básicas</v>
      </c>
      <c r="E16" s="42">
        <f>+VLOOKUP(B16,[1]Perfiles!$D:$F,3,0)</f>
        <v>21</v>
      </c>
      <c r="F16" s="42">
        <f t="shared" ref="F16:F19" si="0">+SUM(G16:AS16)</f>
        <v>3</v>
      </c>
      <c r="G16" s="23"/>
      <c r="H16" s="5"/>
      <c r="I16" s="30"/>
      <c r="J16" s="31">
        <v>2</v>
      </c>
      <c r="K16" s="32">
        <v>0</v>
      </c>
      <c r="L16" s="33">
        <v>1</v>
      </c>
      <c r="M16" s="23"/>
      <c r="N16" s="5"/>
      <c r="O16" s="30"/>
      <c r="P16" s="23"/>
      <c r="Q16" s="5"/>
      <c r="R16" s="30"/>
      <c r="S16" s="23"/>
      <c r="T16" s="5"/>
      <c r="U16" s="30"/>
      <c r="V16" s="23"/>
      <c r="W16" s="5"/>
      <c r="X16" s="30"/>
      <c r="Y16" s="23"/>
      <c r="Z16" s="5"/>
      <c r="AA16" s="30"/>
      <c r="AB16" s="23"/>
      <c r="AC16" s="5"/>
      <c r="AD16" s="30"/>
      <c r="AE16" s="23"/>
      <c r="AF16" s="5"/>
      <c r="AG16" s="30"/>
      <c r="AH16" s="23"/>
      <c r="AI16" s="5"/>
      <c r="AJ16" s="30"/>
      <c r="AK16" s="23"/>
      <c r="AL16" s="5"/>
      <c r="AM16" s="30"/>
      <c r="AN16" s="23"/>
      <c r="AO16" s="5"/>
      <c r="AP16" s="30"/>
      <c r="AQ16" s="23"/>
      <c r="AR16" s="5"/>
      <c r="AS16" s="24"/>
    </row>
    <row r="17" spans="2:45" ht="33.75">
      <c r="B17" s="27" t="s">
        <v>57</v>
      </c>
      <c r="C17" s="26" t="s">
        <v>58</v>
      </c>
      <c r="D17" s="42" t="str">
        <f>+VLOOKUP(B17,[1]Perfiles!$D:$E,2,0)</f>
        <v>Ciencias básicas</v>
      </c>
      <c r="E17" s="42">
        <f>+VLOOKUP(B17,[1]Perfiles!$D:$F,3,0)</f>
        <v>21</v>
      </c>
      <c r="F17" s="42">
        <f t="shared" si="0"/>
        <v>1.5</v>
      </c>
      <c r="G17" s="23"/>
      <c r="H17" s="5"/>
      <c r="I17" s="30"/>
      <c r="J17" s="23"/>
      <c r="K17" s="5"/>
      <c r="L17" s="30"/>
      <c r="M17" s="31">
        <v>1</v>
      </c>
      <c r="N17" s="32">
        <v>0</v>
      </c>
      <c r="O17" s="35">
        <v>0.5</v>
      </c>
      <c r="P17" s="23"/>
      <c r="Q17" s="5"/>
      <c r="R17" s="30"/>
      <c r="S17" s="23"/>
      <c r="T17" s="5"/>
      <c r="U17" s="30"/>
      <c r="V17" s="23"/>
      <c r="W17" s="5"/>
      <c r="X17" s="30"/>
      <c r="Y17" s="23"/>
      <c r="Z17" s="5"/>
      <c r="AA17" s="30"/>
      <c r="AB17" s="23"/>
      <c r="AC17" s="5"/>
      <c r="AD17" s="30"/>
      <c r="AE17" s="23"/>
      <c r="AF17" s="5"/>
      <c r="AG17" s="30"/>
      <c r="AH17" s="23"/>
      <c r="AI17" s="5"/>
      <c r="AJ17" s="30"/>
      <c r="AK17" s="23"/>
      <c r="AL17" s="5"/>
      <c r="AM17" s="30"/>
      <c r="AN17" s="23"/>
      <c r="AO17" s="5"/>
      <c r="AP17" s="30"/>
      <c r="AQ17" s="23"/>
      <c r="AR17" s="5"/>
      <c r="AS17" s="24"/>
    </row>
    <row r="18" spans="2:45" ht="33.75">
      <c r="B18" s="27" t="s">
        <v>59</v>
      </c>
      <c r="C18" s="26" t="s">
        <v>55</v>
      </c>
      <c r="D18" s="42" t="str">
        <f>+VLOOKUP(B18,[1]Perfiles!$D:$E,2,0)</f>
        <v>Ciencias básicas</v>
      </c>
      <c r="E18" s="42">
        <f>+VLOOKUP(B18,[1]Perfiles!$D:$F,3,0)</f>
        <v>21</v>
      </c>
      <c r="F18" s="42">
        <f t="shared" si="0"/>
        <v>5.5</v>
      </c>
      <c r="G18" s="23"/>
      <c r="H18" s="5"/>
      <c r="I18" s="30"/>
      <c r="J18" s="23"/>
      <c r="K18" s="5"/>
      <c r="L18" s="30"/>
      <c r="M18" s="23"/>
      <c r="N18" s="5"/>
      <c r="O18" s="30"/>
      <c r="P18" s="23"/>
      <c r="Q18" s="5"/>
      <c r="R18" s="30"/>
      <c r="S18" s="31">
        <v>3</v>
      </c>
      <c r="T18" s="32">
        <v>1</v>
      </c>
      <c r="U18" s="35">
        <v>1.5</v>
      </c>
      <c r="V18" s="23"/>
      <c r="W18" s="5"/>
      <c r="X18" s="30"/>
      <c r="Y18" s="23"/>
      <c r="Z18" s="5"/>
      <c r="AA18" s="30"/>
      <c r="AB18" s="23"/>
      <c r="AC18" s="5"/>
      <c r="AD18" s="30"/>
      <c r="AE18" s="23"/>
      <c r="AF18" s="5"/>
      <c r="AG18" s="30"/>
      <c r="AH18" s="23"/>
      <c r="AI18" s="5"/>
      <c r="AJ18" s="30"/>
      <c r="AK18" s="23"/>
      <c r="AL18" s="5"/>
      <c r="AM18" s="30"/>
      <c r="AN18" s="23"/>
      <c r="AO18" s="5"/>
      <c r="AP18" s="30"/>
      <c r="AQ18" s="23"/>
      <c r="AR18" s="5"/>
      <c r="AS18" s="24"/>
    </row>
    <row r="19" spans="2:45" ht="50.25">
      <c r="B19" s="85" t="s">
        <v>60</v>
      </c>
      <c r="C19" s="85"/>
      <c r="D19" s="86" t="str">
        <f>+VLOOKUP(B19,[1]Perfiles!$D:$E,2,0)</f>
        <v>Ciencias básicas</v>
      </c>
      <c r="E19" s="86">
        <f>+VLOOKUP(B19,[1]Perfiles!$D:$F,3,0)</f>
        <v>21</v>
      </c>
      <c r="F19" s="86">
        <f t="shared" si="0"/>
        <v>2.5</v>
      </c>
      <c r="G19" s="87"/>
      <c r="H19" s="88"/>
      <c r="I19" s="89"/>
      <c r="J19" s="87"/>
      <c r="K19" s="88"/>
      <c r="L19" s="89"/>
      <c r="M19" s="87"/>
      <c r="N19" s="88"/>
      <c r="O19" s="89"/>
      <c r="P19" s="87"/>
      <c r="Q19" s="88"/>
      <c r="R19" s="89"/>
      <c r="S19" s="87"/>
      <c r="T19" s="88"/>
      <c r="U19" s="89"/>
      <c r="V19" s="90">
        <v>1</v>
      </c>
      <c r="W19" s="91">
        <v>1</v>
      </c>
      <c r="X19" s="92">
        <v>0.5</v>
      </c>
      <c r="Y19" s="87"/>
      <c r="Z19" s="88"/>
      <c r="AA19" s="89"/>
      <c r="AB19" s="87"/>
      <c r="AC19" s="88"/>
      <c r="AD19" s="89"/>
      <c r="AE19" s="87"/>
      <c r="AF19" s="88"/>
      <c r="AG19" s="89"/>
      <c r="AH19" s="87"/>
      <c r="AI19" s="88"/>
      <c r="AJ19" s="89"/>
      <c r="AK19" s="87"/>
      <c r="AL19" s="88"/>
      <c r="AM19" s="89"/>
      <c r="AN19" s="87"/>
      <c r="AO19" s="88"/>
      <c r="AP19" s="89"/>
      <c r="AQ19" s="87"/>
      <c r="AR19" s="88"/>
      <c r="AS19" s="93"/>
    </row>
  </sheetData>
  <autoFilter ref="B7:AS19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1" showButton="0"/>
    <filterColumn colId="42" showButton="0"/>
  </autoFilter>
  <mergeCells count="75">
    <mergeCell ref="S14:U14"/>
    <mergeCell ref="AH14:AJ14"/>
    <mergeCell ref="AK14:AM14"/>
    <mergeCell ref="AN14:AP14"/>
    <mergeCell ref="AQ14:AS14"/>
    <mergeCell ref="V14:X14"/>
    <mergeCell ref="Y14:AA14"/>
    <mergeCell ref="AB14:AD14"/>
    <mergeCell ref="AE14:AG14"/>
    <mergeCell ref="AN11:AP11"/>
    <mergeCell ref="AQ11:AS11"/>
    <mergeCell ref="AK12:AM12"/>
    <mergeCell ref="AK11:AM11"/>
    <mergeCell ref="G13:I13"/>
    <mergeCell ref="J13:L13"/>
    <mergeCell ref="M13:O13"/>
    <mergeCell ref="P13:R13"/>
    <mergeCell ref="S13:U13"/>
    <mergeCell ref="V13:X13"/>
    <mergeCell ref="Y13:AA13"/>
    <mergeCell ref="AB13:AD13"/>
    <mergeCell ref="AE13:AG13"/>
    <mergeCell ref="AH13:AJ13"/>
    <mergeCell ref="AK13:AM13"/>
    <mergeCell ref="AN12:AP12"/>
    <mergeCell ref="AQ12:AS12"/>
    <mergeCell ref="AN13:AP13"/>
    <mergeCell ref="AQ13:AS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J12"/>
    <mergeCell ref="V11:X11"/>
    <mergeCell ref="Y8:AA8"/>
    <mergeCell ref="AB8:AD8"/>
    <mergeCell ref="AE8:AG8"/>
    <mergeCell ref="AH8:AJ8"/>
    <mergeCell ref="Y11:AA11"/>
    <mergeCell ref="AB11:AD11"/>
    <mergeCell ref="AE11:AG11"/>
    <mergeCell ref="AH11:AJ11"/>
    <mergeCell ref="AK8:AM8"/>
    <mergeCell ref="S11:U11"/>
    <mergeCell ref="G7:R7"/>
    <mergeCell ref="C9:C14"/>
    <mergeCell ref="B1:AS1"/>
    <mergeCell ref="G8:I8"/>
    <mergeCell ref="J8:L8"/>
    <mergeCell ref="M8:O8"/>
    <mergeCell ref="P8:R8"/>
    <mergeCell ref="S8:U8"/>
    <mergeCell ref="V8:X8"/>
    <mergeCell ref="AQ8:AS8"/>
    <mergeCell ref="AN8:AP8"/>
    <mergeCell ref="AN7:AS7"/>
    <mergeCell ref="S7:AD7"/>
    <mergeCell ref="AE7:AM7"/>
    <mergeCell ref="B9:B10"/>
    <mergeCell ref="G11:I11"/>
    <mergeCell ref="J11:L11"/>
    <mergeCell ref="M11:O11"/>
    <mergeCell ref="P11:R11"/>
    <mergeCell ref="F9:F14"/>
    <mergeCell ref="G14:I14"/>
    <mergeCell ref="J14:L14"/>
    <mergeCell ref="M14:O14"/>
    <mergeCell ref="P14:R14"/>
    <mergeCell ref="E9:E14"/>
    <mergeCell ref="D9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A37B-99C2-49F4-88C5-25B238BDD5AB}">
  <dimension ref="B1:AX19"/>
  <sheetViews>
    <sheetView showGridLines="0" topLeftCell="A9" zoomScale="73" workbookViewId="0">
      <selection activeCell="H23" sqref="H23"/>
    </sheetView>
  </sheetViews>
  <sheetFormatPr defaultColWidth="10.85546875" defaultRowHeight="15" customHeight="1"/>
  <cols>
    <col min="1" max="1" width="4.5703125" style="6" customWidth="1"/>
    <col min="2" max="2" width="58.7109375" style="6" customWidth="1"/>
    <col min="3" max="3" width="22.85546875" style="6" bestFit="1" customWidth="1"/>
    <col min="4" max="5" width="22.85546875" style="6" customWidth="1"/>
    <col min="6" max="6" width="22.85546875" style="44" customWidth="1"/>
    <col min="7" max="10" width="22.85546875" style="6" customWidth="1"/>
    <col min="11" max="11" width="7.7109375" style="7" customWidth="1"/>
    <col min="12" max="12" width="5.7109375" style="7" customWidth="1"/>
    <col min="13" max="13" width="4" style="7" customWidth="1"/>
    <col min="14" max="14" width="2.7109375" style="6" customWidth="1"/>
    <col min="15" max="15" width="3.42578125" style="6" customWidth="1"/>
    <col min="16" max="16" width="3.7109375" style="6" customWidth="1"/>
    <col min="17" max="17" width="2.7109375" style="6" customWidth="1"/>
    <col min="18" max="18" width="3.7109375" style="6" customWidth="1"/>
    <col min="19" max="19" width="4" style="6" customWidth="1"/>
    <col min="20" max="20" width="2.7109375" style="6" customWidth="1"/>
    <col min="21" max="22" width="3.85546875" style="6" customWidth="1"/>
    <col min="23" max="23" width="2.7109375" style="6" customWidth="1"/>
    <col min="24" max="24" width="4" style="6" customWidth="1"/>
    <col min="25" max="25" width="4.140625" style="6" customWidth="1"/>
    <col min="26" max="26" width="2.7109375" style="6" customWidth="1"/>
    <col min="27" max="27" width="3.5703125" style="6" customWidth="1"/>
    <col min="28" max="28" width="3.85546875" style="6" customWidth="1"/>
    <col min="29" max="30" width="2.7109375" style="6" customWidth="1"/>
    <col min="31" max="31" width="3.7109375" style="6" customWidth="1"/>
    <col min="32" max="32" width="2.7109375" style="6" customWidth="1"/>
    <col min="33" max="33" width="3.28515625" style="6" customWidth="1"/>
    <col min="34" max="34" width="4.140625" style="6" customWidth="1"/>
    <col min="35" max="35" width="2.7109375" style="6" customWidth="1"/>
    <col min="36" max="36" width="3.42578125" style="6" customWidth="1"/>
    <col min="37" max="37" width="4.7109375" style="6" customWidth="1"/>
    <col min="38" max="38" width="2.7109375" style="6" customWidth="1"/>
    <col min="39" max="39" width="3.5703125" style="6" customWidth="1"/>
    <col min="40" max="40" width="3.7109375" style="6" customWidth="1"/>
    <col min="41" max="41" width="2.7109375" style="6" customWidth="1"/>
    <col min="42" max="42" width="3.42578125" style="6" customWidth="1"/>
    <col min="43" max="43" width="4" style="6" customWidth="1"/>
    <col min="44" max="44" width="2.7109375" style="6" customWidth="1"/>
    <col min="45" max="45" width="3.7109375" style="6" customWidth="1"/>
    <col min="46" max="46" width="3.85546875" style="6" customWidth="1"/>
    <col min="47" max="47" width="2.7109375" style="6" customWidth="1"/>
    <col min="48" max="48" width="4.140625" style="6" customWidth="1"/>
    <col min="49" max="49" width="3.5703125" style="6" customWidth="1"/>
    <col min="50" max="16384" width="10.85546875" style="6"/>
  </cols>
  <sheetData>
    <row r="1" spans="2:50" ht="27.75">
      <c r="B1" s="139" t="s">
        <v>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</row>
    <row r="2" spans="2:50" ht="14.25">
      <c r="B2" s="6" t="s">
        <v>34</v>
      </c>
    </row>
    <row r="3" spans="2:50" ht="14.25">
      <c r="B3" s="6" t="s">
        <v>35</v>
      </c>
    </row>
    <row r="4" spans="2:50" ht="14.25">
      <c r="B4" s="6" t="s">
        <v>36</v>
      </c>
    </row>
    <row r="6" spans="2:50" ht="14.25"/>
    <row r="7" spans="2:50" s="44" customFormat="1" ht="19.5" customHeight="1">
      <c r="B7" s="45"/>
      <c r="C7" s="45"/>
      <c r="D7" s="45"/>
      <c r="E7" s="45"/>
      <c r="F7" s="45"/>
      <c r="G7" s="45"/>
      <c r="H7" s="45"/>
      <c r="I7" s="45"/>
      <c r="J7" s="45"/>
      <c r="K7" s="140" t="s">
        <v>37</v>
      </c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2"/>
      <c r="W7" s="140" t="s">
        <v>38</v>
      </c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2"/>
      <c r="AI7" s="140" t="s">
        <v>39</v>
      </c>
      <c r="AJ7" s="141"/>
      <c r="AK7" s="141"/>
      <c r="AL7" s="141"/>
      <c r="AM7" s="141"/>
      <c r="AN7" s="141"/>
      <c r="AO7" s="141"/>
      <c r="AP7" s="141"/>
      <c r="AQ7" s="142"/>
      <c r="AR7" s="143" t="s">
        <v>40</v>
      </c>
      <c r="AS7" s="144"/>
      <c r="AT7" s="144"/>
      <c r="AU7" s="144"/>
      <c r="AV7" s="144"/>
      <c r="AW7" s="145"/>
    </row>
    <row r="8" spans="2:50" ht="129.75" customHeight="1">
      <c r="B8" s="83" t="s">
        <v>41</v>
      </c>
      <c r="C8" s="46" t="s">
        <v>42</v>
      </c>
      <c r="D8" s="46" t="s">
        <v>43</v>
      </c>
      <c r="E8" s="46" t="s">
        <v>44</v>
      </c>
      <c r="F8" s="81" t="s">
        <v>61</v>
      </c>
      <c r="G8" s="47" t="s">
        <v>45</v>
      </c>
      <c r="H8" s="48" t="s">
        <v>62</v>
      </c>
      <c r="I8" s="48" t="s">
        <v>63</v>
      </c>
      <c r="J8" s="48" t="s">
        <v>64</v>
      </c>
      <c r="K8" s="136" t="str">
        <f>+'Plan de estudios'!D9</f>
        <v>Biología celular</v>
      </c>
      <c r="L8" s="137"/>
      <c r="M8" s="138"/>
      <c r="N8" s="136" t="str">
        <f>+'Plan de estudios'!D10</f>
        <v>Metodología de la investigación</v>
      </c>
      <c r="O8" s="137"/>
      <c r="P8" s="138"/>
      <c r="Q8" s="136" t="str">
        <f>+'Plan de estudios'!D11</f>
        <v>Bioética</v>
      </c>
      <c r="R8" s="137"/>
      <c r="S8" s="138"/>
      <c r="T8" s="136" t="str">
        <f>+'Plan de estudios'!D12</f>
        <v>Investigación I</v>
      </c>
      <c r="U8" s="137"/>
      <c r="V8" s="138"/>
      <c r="W8" s="133" t="str">
        <f>+'Plan de estudios'!D14</f>
        <v>Fundamentación matemática y estadística</v>
      </c>
      <c r="X8" s="134"/>
      <c r="Y8" s="135"/>
      <c r="Z8" s="133" t="str">
        <f>+'Plan de estudios'!D15</f>
        <v>Docencia en ciencia</v>
      </c>
      <c r="AA8" s="134"/>
      <c r="AB8" s="135"/>
      <c r="AC8" s="133" t="str">
        <f>+'Plan de estudios'!D16</f>
        <v>Curso especializado</v>
      </c>
      <c r="AD8" s="134"/>
      <c r="AE8" s="135"/>
      <c r="AF8" s="133" t="str">
        <f>+'Plan de estudios'!D17</f>
        <v>Investigación II</v>
      </c>
      <c r="AG8" s="134"/>
      <c r="AH8" s="135"/>
      <c r="AI8" s="136" t="str">
        <f>+'Plan de estudios'!D19</f>
        <v>Curso avanzado</v>
      </c>
      <c r="AJ8" s="137"/>
      <c r="AK8" s="138"/>
      <c r="AL8" s="136" t="str">
        <f>+'Plan de estudios'!D20</f>
        <v>Seminario I</v>
      </c>
      <c r="AM8" s="137"/>
      <c r="AN8" s="138"/>
      <c r="AO8" s="136" t="str">
        <f>+'Plan de estudios'!D21</f>
        <v>Trabajo de investigación I</v>
      </c>
      <c r="AP8" s="137"/>
      <c r="AQ8" s="138"/>
      <c r="AR8" s="125" t="str">
        <f>+'Plan de estudios'!D23</f>
        <v>Seminario II</v>
      </c>
      <c r="AS8" s="126"/>
      <c r="AT8" s="127"/>
      <c r="AU8" s="125" t="str">
        <f>+'Plan de estudios'!D24</f>
        <v>Trabajo de investigación II</v>
      </c>
      <c r="AV8" s="126"/>
      <c r="AW8" s="127"/>
    </row>
    <row r="9" spans="2:50" ht="14.25" customHeight="1">
      <c r="B9" s="128" t="s">
        <v>46</v>
      </c>
      <c r="C9" s="130"/>
      <c r="D9" s="130"/>
      <c r="E9" s="130"/>
      <c r="F9" s="78"/>
      <c r="G9" s="130"/>
      <c r="H9" s="130"/>
      <c r="I9" s="130"/>
      <c r="J9" s="130"/>
      <c r="K9" s="49" t="s">
        <v>47</v>
      </c>
      <c r="L9" s="50" t="s">
        <v>48</v>
      </c>
      <c r="M9" s="51" t="s">
        <v>49</v>
      </c>
      <c r="N9" s="49" t="s">
        <v>47</v>
      </c>
      <c r="O9" s="50" t="s">
        <v>48</v>
      </c>
      <c r="P9" s="51" t="s">
        <v>49</v>
      </c>
      <c r="Q9" s="49" t="s">
        <v>47</v>
      </c>
      <c r="R9" s="50" t="s">
        <v>48</v>
      </c>
      <c r="S9" s="51" t="s">
        <v>49</v>
      </c>
      <c r="T9" s="49" t="s">
        <v>47</v>
      </c>
      <c r="U9" s="50" t="s">
        <v>48</v>
      </c>
      <c r="V9" s="51" t="s">
        <v>49</v>
      </c>
      <c r="W9" s="49" t="s">
        <v>47</v>
      </c>
      <c r="X9" s="50" t="s">
        <v>48</v>
      </c>
      <c r="Y9" s="51" t="s">
        <v>49</v>
      </c>
      <c r="Z9" s="49" t="s">
        <v>47</v>
      </c>
      <c r="AA9" s="50" t="s">
        <v>48</v>
      </c>
      <c r="AB9" s="51" t="s">
        <v>49</v>
      </c>
      <c r="AC9" s="49" t="s">
        <v>47</v>
      </c>
      <c r="AD9" s="50" t="s">
        <v>48</v>
      </c>
      <c r="AE9" s="51" t="s">
        <v>49</v>
      </c>
      <c r="AF9" s="49" t="s">
        <v>47</v>
      </c>
      <c r="AG9" s="50" t="s">
        <v>48</v>
      </c>
      <c r="AH9" s="51" t="s">
        <v>49</v>
      </c>
      <c r="AI9" s="49" t="s">
        <v>47</v>
      </c>
      <c r="AJ9" s="50" t="s">
        <v>48</v>
      </c>
      <c r="AK9" s="51" t="s">
        <v>49</v>
      </c>
      <c r="AL9" s="49" t="s">
        <v>47</v>
      </c>
      <c r="AM9" s="50" t="s">
        <v>48</v>
      </c>
      <c r="AN9" s="51" t="s">
        <v>49</v>
      </c>
      <c r="AO9" s="49" t="s">
        <v>47</v>
      </c>
      <c r="AP9" s="50" t="s">
        <v>48</v>
      </c>
      <c r="AQ9" s="51" t="s">
        <v>49</v>
      </c>
      <c r="AR9" s="49" t="s">
        <v>47</v>
      </c>
      <c r="AS9" s="50" t="s">
        <v>48</v>
      </c>
      <c r="AT9" s="51" t="s">
        <v>49</v>
      </c>
      <c r="AU9" s="49" t="s">
        <v>47</v>
      </c>
      <c r="AV9" s="50" t="s">
        <v>48</v>
      </c>
      <c r="AW9" s="52" t="s">
        <v>49</v>
      </c>
    </row>
    <row r="10" spans="2:50" ht="15" customHeight="1">
      <c r="B10" s="129"/>
      <c r="C10" s="131"/>
      <c r="D10" s="131"/>
      <c r="E10" s="131"/>
      <c r="F10" s="79"/>
      <c r="G10" s="131"/>
      <c r="H10" s="131"/>
      <c r="I10" s="131"/>
      <c r="J10" s="131"/>
      <c r="K10" s="53">
        <v>6</v>
      </c>
      <c r="L10" s="54">
        <v>0</v>
      </c>
      <c r="M10" s="55">
        <f>+K10*0.5</f>
        <v>3</v>
      </c>
      <c r="N10" s="53">
        <v>2</v>
      </c>
      <c r="O10" s="54">
        <v>0</v>
      </c>
      <c r="P10" s="55">
        <f>+N10*0.5</f>
        <v>1</v>
      </c>
      <c r="Q10" s="53">
        <v>1</v>
      </c>
      <c r="R10" s="54">
        <v>0</v>
      </c>
      <c r="S10" s="55">
        <f>+Q10*0.5</f>
        <v>0.5</v>
      </c>
      <c r="T10" s="53">
        <v>0</v>
      </c>
      <c r="U10" s="54">
        <v>4</v>
      </c>
      <c r="V10" s="55">
        <f>+T10*0.5</f>
        <v>0</v>
      </c>
      <c r="W10" s="53">
        <v>3</v>
      </c>
      <c r="X10" s="54">
        <v>1</v>
      </c>
      <c r="Y10" s="55">
        <f>+W10*0.5</f>
        <v>1.5</v>
      </c>
      <c r="Z10" s="53">
        <v>1</v>
      </c>
      <c r="AA10" s="54">
        <v>1</v>
      </c>
      <c r="AB10" s="55">
        <f>+Z10*0.5</f>
        <v>0.5</v>
      </c>
      <c r="AC10" s="53">
        <v>2</v>
      </c>
      <c r="AD10" s="54">
        <v>1</v>
      </c>
      <c r="AE10" s="55">
        <f>+AC10*0.5</f>
        <v>1</v>
      </c>
      <c r="AF10" s="53">
        <v>0</v>
      </c>
      <c r="AG10" s="54">
        <v>5</v>
      </c>
      <c r="AH10" s="55">
        <f>+AF10*0.5</f>
        <v>0</v>
      </c>
      <c r="AI10" s="53">
        <v>2</v>
      </c>
      <c r="AJ10" s="54">
        <v>1</v>
      </c>
      <c r="AK10" s="55">
        <f>+AI10*0.5</f>
        <v>1</v>
      </c>
      <c r="AL10" s="53">
        <v>2</v>
      </c>
      <c r="AM10" s="54">
        <v>0</v>
      </c>
      <c r="AN10" s="55">
        <f>+AL10*0.5</f>
        <v>1</v>
      </c>
      <c r="AO10" s="53">
        <v>0</v>
      </c>
      <c r="AP10" s="54">
        <v>8</v>
      </c>
      <c r="AQ10" s="55">
        <f>+AO10*0.5</f>
        <v>0</v>
      </c>
      <c r="AR10" s="53">
        <v>2</v>
      </c>
      <c r="AS10" s="54">
        <v>0</v>
      </c>
      <c r="AT10" s="55">
        <f>+AR10*0.5</f>
        <v>1</v>
      </c>
      <c r="AU10" s="56">
        <v>0</v>
      </c>
      <c r="AV10" s="57">
        <v>8</v>
      </c>
      <c r="AW10" s="58">
        <f>+AU10*0.5</f>
        <v>0</v>
      </c>
    </row>
    <row r="11" spans="2:50">
      <c r="B11" s="59" t="s">
        <v>50</v>
      </c>
      <c r="C11" s="131"/>
      <c r="D11" s="131"/>
      <c r="E11" s="131"/>
      <c r="F11" s="79"/>
      <c r="G11" s="131"/>
      <c r="H11" s="131"/>
      <c r="I11" s="131"/>
      <c r="J11" s="131"/>
      <c r="K11" s="105">
        <v>16</v>
      </c>
      <c r="L11" s="106"/>
      <c r="M11" s="107"/>
      <c r="N11" s="105">
        <v>16</v>
      </c>
      <c r="O11" s="106"/>
      <c r="P11" s="107"/>
      <c r="Q11" s="105">
        <v>16</v>
      </c>
      <c r="R11" s="106"/>
      <c r="S11" s="107"/>
      <c r="T11" s="105">
        <v>16</v>
      </c>
      <c r="U11" s="106"/>
      <c r="V11" s="107"/>
      <c r="W11" s="105">
        <v>16</v>
      </c>
      <c r="X11" s="106"/>
      <c r="Y11" s="107"/>
      <c r="Z11" s="105">
        <v>16</v>
      </c>
      <c r="AA11" s="106"/>
      <c r="AB11" s="107"/>
      <c r="AC11" s="105">
        <v>16</v>
      </c>
      <c r="AD11" s="106"/>
      <c r="AE11" s="107"/>
      <c r="AF11" s="105">
        <v>16</v>
      </c>
      <c r="AG11" s="106"/>
      <c r="AH11" s="107"/>
      <c r="AI11" s="105">
        <v>16</v>
      </c>
      <c r="AJ11" s="106"/>
      <c r="AK11" s="107"/>
      <c r="AL11" s="105">
        <v>16</v>
      </c>
      <c r="AM11" s="106"/>
      <c r="AN11" s="107"/>
      <c r="AO11" s="105">
        <v>16</v>
      </c>
      <c r="AP11" s="106"/>
      <c r="AQ11" s="107"/>
      <c r="AR11" s="105">
        <v>16</v>
      </c>
      <c r="AS11" s="106"/>
      <c r="AT11" s="107"/>
      <c r="AU11" s="105">
        <v>16</v>
      </c>
      <c r="AV11" s="106"/>
      <c r="AW11" s="124"/>
      <c r="AX11" s="60"/>
    </row>
    <row r="12" spans="2:50">
      <c r="B12" s="59" t="s">
        <v>51</v>
      </c>
      <c r="C12" s="131"/>
      <c r="D12" s="131"/>
      <c r="E12" s="131"/>
      <c r="F12" s="79"/>
      <c r="G12" s="131"/>
      <c r="H12" s="131"/>
      <c r="I12" s="131"/>
      <c r="J12" s="131"/>
      <c r="K12" s="105">
        <v>10</v>
      </c>
      <c r="L12" s="106"/>
      <c r="M12" s="107"/>
      <c r="N12" s="105">
        <v>10</v>
      </c>
      <c r="O12" s="106"/>
      <c r="P12" s="107"/>
      <c r="Q12" s="105">
        <v>10</v>
      </c>
      <c r="R12" s="106"/>
      <c r="S12" s="107"/>
      <c r="T12" s="105">
        <v>10</v>
      </c>
      <c r="U12" s="106"/>
      <c r="V12" s="107"/>
      <c r="W12" s="105">
        <v>10</v>
      </c>
      <c r="X12" s="106"/>
      <c r="Y12" s="107"/>
      <c r="Z12" s="105">
        <v>10</v>
      </c>
      <c r="AA12" s="106"/>
      <c r="AB12" s="107"/>
      <c r="AC12" s="105">
        <v>10</v>
      </c>
      <c r="AD12" s="106"/>
      <c r="AE12" s="107"/>
      <c r="AF12" s="105">
        <v>10</v>
      </c>
      <c r="AG12" s="106"/>
      <c r="AH12" s="107"/>
      <c r="AI12" s="105">
        <v>10</v>
      </c>
      <c r="AJ12" s="106"/>
      <c r="AK12" s="107"/>
      <c r="AL12" s="105">
        <v>10</v>
      </c>
      <c r="AM12" s="106"/>
      <c r="AN12" s="107"/>
      <c r="AO12" s="105">
        <v>10</v>
      </c>
      <c r="AP12" s="106"/>
      <c r="AQ12" s="107"/>
      <c r="AR12" s="105">
        <v>10</v>
      </c>
      <c r="AS12" s="106"/>
      <c r="AT12" s="107"/>
      <c r="AU12" s="105">
        <v>10</v>
      </c>
      <c r="AV12" s="106"/>
      <c r="AW12" s="124"/>
    </row>
    <row r="13" spans="2:50">
      <c r="B13" s="59" t="s">
        <v>52</v>
      </c>
      <c r="C13" s="131"/>
      <c r="D13" s="131"/>
      <c r="E13" s="131"/>
      <c r="F13" s="79"/>
      <c r="G13" s="131"/>
      <c r="H13" s="131"/>
      <c r="I13" s="131"/>
      <c r="J13" s="131"/>
      <c r="K13" s="105">
        <v>10</v>
      </c>
      <c r="L13" s="106"/>
      <c r="M13" s="107"/>
      <c r="N13" s="105">
        <v>10</v>
      </c>
      <c r="O13" s="106"/>
      <c r="P13" s="107"/>
      <c r="Q13" s="105">
        <v>10</v>
      </c>
      <c r="R13" s="106"/>
      <c r="S13" s="107"/>
      <c r="T13" s="105">
        <v>10</v>
      </c>
      <c r="U13" s="106"/>
      <c r="V13" s="107"/>
      <c r="W13" s="105">
        <v>10</v>
      </c>
      <c r="X13" s="106"/>
      <c r="Y13" s="107"/>
      <c r="Z13" s="105">
        <v>10</v>
      </c>
      <c r="AA13" s="106"/>
      <c r="AB13" s="107"/>
      <c r="AC13" s="105">
        <v>10</v>
      </c>
      <c r="AD13" s="106"/>
      <c r="AE13" s="107"/>
      <c r="AF13" s="105">
        <v>10</v>
      </c>
      <c r="AG13" s="106"/>
      <c r="AH13" s="107"/>
      <c r="AI13" s="105">
        <v>10</v>
      </c>
      <c r="AJ13" s="106"/>
      <c r="AK13" s="107"/>
      <c r="AL13" s="105">
        <v>10</v>
      </c>
      <c r="AM13" s="106"/>
      <c r="AN13" s="107"/>
      <c r="AO13" s="105">
        <v>10</v>
      </c>
      <c r="AP13" s="106"/>
      <c r="AQ13" s="107"/>
      <c r="AR13" s="105">
        <v>10</v>
      </c>
      <c r="AS13" s="106"/>
      <c r="AT13" s="107"/>
      <c r="AU13" s="105">
        <v>10</v>
      </c>
      <c r="AV13" s="106"/>
      <c r="AW13" s="124"/>
    </row>
    <row r="14" spans="2:50">
      <c r="B14" s="59" t="s">
        <v>53</v>
      </c>
      <c r="C14" s="132"/>
      <c r="D14" s="132"/>
      <c r="E14" s="132"/>
      <c r="F14" s="80"/>
      <c r="G14" s="132"/>
      <c r="H14" s="132"/>
      <c r="I14" s="132"/>
      <c r="J14" s="132"/>
      <c r="K14" s="105">
        <v>1</v>
      </c>
      <c r="L14" s="106"/>
      <c r="M14" s="107"/>
      <c r="N14" s="105">
        <v>1</v>
      </c>
      <c r="O14" s="106"/>
      <c r="P14" s="107"/>
      <c r="Q14" s="105">
        <v>1</v>
      </c>
      <c r="R14" s="106"/>
      <c r="S14" s="107"/>
      <c r="T14" s="105">
        <v>1</v>
      </c>
      <c r="U14" s="106"/>
      <c r="V14" s="107"/>
      <c r="W14" s="105">
        <v>1</v>
      </c>
      <c r="X14" s="106"/>
      <c r="Y14" s="107"/>
      <c r="Z14" s="105">
        <v>1</v>
      </c>
      <c r="AA14" s="106"/>
      <c r="AB14" s="107"/>
      <c r="AC14" s="105">
        <v>1</v>
      </c>
      <c r="AD14" s="106"/>
      <c r="AE14" s="107"/>
      <c r="AF14" s="105">
        <v>1</v>
      </c>
      <c r="AG14" s="106"/>
      <c r="AH14" s="107"/>
      <c r="AI14" s="105">
        <v>1</v>
      </c>
      <c r="AJ14" s="106"/>
      <c r="AK14" s="107"/>
      <c r="AL14" s="105">
        <v>1</v>
      </c>
      <c r="AM14" s="106"/>
      <c r="AN14" s="107"/>
      <c r="AO14" s="105">
        <v>1</v>
      </c>
      <c r="AP14" s="106"/>
      <c r="AQ14" s="107"/>
      <c r="AR14" s="105">
        <v>1</v>
      </c>
      <c r="AS14" s="106"/>
      <c r="AT14" s="107"/>
      <c r="AU14" s="105">
        <v>1</v>
      </c>
      <c r="AV14" s="106"/>
      <c r="AW14" s="124"/>
      <c r="AX14" s="60"/>
    </row>
    <row r="15" spans="2:50" ht="33.75">
      <c r="B15" s="61" t="s">
        <v>54</v>
      </c>
      <c r="C15" s="61" t="s">
        <v>55</v>
      </c>
      <c r="D15" s="62" t="str">
        <f>+VLOOKUP(B15,[1]Perfiles!$D:$E,2,0)</f>
        <v>Ciencias básicas</v>
      </c>
      <c r="E15" s="62">
        <f>21*0.3</f>
        <v>6.3</v>
      </c>
      <c r="F15" s="82">
        <f>+E15/2</f>
        <v>3.15</v>
      </c>
      <c r="G15" s="62">
        <f>+SUM(K15:AW15)</f>
        <v>9</v>
      </c>
      <c r="H15" s="76">
        <f>+IF(J15="Medio Tiempo",G15-F15,G15-E15)</f>
        <v>2.7</v>
      </c>
      <c r="I15" s="77">
        <f>+IF(J15="Medio Tiempo",G15/F15,G15/E15)</f>
        <v>1.4285714285714286</v>
      </c>
      <c r="J15" s="62" t="s">
        <v>65</v>
      </c>
      <c r="K15" s="63">
        <v>6</v>
      </c>
      <c r="L15" s="64">
        <v>0</v>
      </c>
      <c r="M15" s="65">
        <v>3</v>
      </c>
      <c r="N15" s="66"/>
      <c r="O15" s="67"/>
      <c r="P15" s="68"/>
      <c r="Q15" s="66"/>
      <c r="R15" s="67"/>
      <c r="S15" s="68"/>
      <c r="T15" s="66"/>
      <c r="U15" s="67"/>
      <c r="V15" s="68"/>
      <c r="W15" s="66"/>
      <c r="X15" s="67"/>
      <c r="Y15" s="68"/>
      <c r="Z15" s="66"/>
      <c r="AA15" s="67"/>
      <c r="AB15" s="68"/>
      <c r="AC15" s="66"/>
      <c r="AD15" s="67"/>
      <c r="AE15" s="68"/>
      <c r="AF15" s="66"/>
      <c r="AG15" s="67"/>
      <c r="AH15" s="68"/>
      <c r="AI15" s="66"/>
      <c r="AJ15" s="67"/>
      <c r="AK15" s="68"/>
      <c r="AL15" s="66"/>
      <c r="AM15" s="67"/>
      <c r="AN15" s="68"/>
      <c r="AO15" s="66"/>
      <c r="AP15" s="67"/>
      <c r="AQ15" s="68"/>
      <c r="AR15" s="66"/>
      <c r="AS15" s="67"/>
      <c r="AT15" s="68"/>
      <c r="AU15" s="69"/>
      <c r="AV15" s="70"/>
      <c r="AW15" s="71"/>
    </row>
    <row r="16" spans="2:50" ht="33.75">
      <c r="B16" s="61" t="s">
        <v>56</v>
      </c>
      <c r="C16" s="61" t="s">
        <v>55</v>
      </c>
      <c r="D16" s="62" t="str">
        <f>+VLOOKUP(B16,[1]Perfiles!$D:$E,2,0)</f>
        <v>Ciencias básicas</v>
      </c>
      <c r="E16" s="62">
        <f t="shared" ref="E16:E19" si="0">21*0.3</f>
        <v>6.3</v>
      </c>
      <c r="F16" s="82">
        <f t="shared" ref="F16:F19" si="1">+E16/2</f>
        <v>3.15</v>
      </c>
      <c r="G16" s="62">
        <f>+SUM(K16:AW16)</f>
        <v>3</v>
      </c>
      <c r="H16" s="76">
        <f>+IF(J16="Medio Tiempo",G16-F16,G16-E16)</f>
        <v>-3.3</v>
      </c>
      <c r="I16" s="77">
        <f t="shared" ref="I16:I19" si="2">+IF(J16="Medio Tiempo",G16/F16,G16/E16)</f>
        <v>0.47619047619047622</v>
      </c>
      <c r="J16" s="62" t="s">
        <v>65</v>
      </c>
      <c r="K16" s="66"/>
      <c r="L16" s="67"/>
      <c r="M16" s="68"/>
      <c r="N16" s="63">
        <v>2</v>
      </c>
      <c r="O16" s="64">
        <v>0</v>
      </c>
      <c r="P16" s="65">
        <v>1</v>
      </c>
      <c r="Q16" s="66"/>
      <c r="R16" s="67"/>
      <c r="S16" s="68"/>
      <c r="T16" s="66"/>
      <c r="U16" s="67"/>
      <c r="V16" s="68"/>
      <c r="W16" s="66"/>
      <c r="X16" s="67"/>
      <c r="Y16" s="68"/>
      <c r="Z16" s="66"/>
      <c r="AA16" s="67"/>
      <c r="AB16" s="68"/>
      <c r="AC16" s="66"/>
      <c r="AD16" s="67"/>
      <c r="AE16" s="68"/>
      <c r="AF16" s="66"/>
      <c r="AG16" s="67"/>
      <c r="AH16" s="68"/>
      <c r="AI16" s="66"/>
      <c r="AJ16" s="67"/>
      <c r="AK16" s="68"/>
      <c r="AL16" s="66"/>
      <c r="AM16" s="67"/>
      <c r="AN16" s="68"/>
      <c r="AO16" s="66"/>
      <c r="AP16" s="67"/>
      <c r="AQ16" s="68"/>
      <c r="AR16" s="66"/>
      <c r="AS16" s="67"/>
      <c r="AT16" s="68"/>
      <c r="AU16" s="66"/>
      <c r="AV16" s="67"/>
      <c r="AW16" s="72"/>
    </row>
    <row r="17" spans="2:49" ht="33.75">
      <c r="B17" s="73" t="s">
        <v>57</v>
      </c>
      <c r="C17" s="61" t="s">
        <v>58</v>
      </c>
      <c r="D17" s="62" t="str">
        <f>+VLOOKUP(B17,[1]Perfiles!$D:$E,2,0)</f>
        <v>Ciencias básicas</v>
      </c>
      <c r="E17" s="62">
        <f t="shared" si="0"/>
        <v>6.3</v>
      </c>
      <c r="F17" s="82">
        <f t="shared" si="1"/>
        <v>3.15</v>
      </c>
      <c r="G17" s="62">
        <f>+SUM(K17:AW17)</f>
        <v>1.5</v>
      </c>
      <c r="H17" s="76">
        <f t="shared" ref="H17:H19" si="3">+IF(J17="Medio Tiempo",G17-F17,G17-E17)</f>
        <v>-1.65</v>
      </c>
      <c r="I17" s="77">
        <f t="shared" si="2"/>
        <v>0.47619047619047622</v>
      </c>
      <c r="J17" s="62" t="s">
        <v>66</v>
      </c>
      <c r="K17" s="66"/>
      <c r="L17" s="67"/>
      <c r="M17" s="68"/>
      <c r="N17" s="66"/>
      <c r="O17" s="67"/>
      <c r="P17" s="68"/>
      <c r="Q17" s="63">
        <v>1</v>
      </c>
      <c r="R17" s="64">
        <v>0</v>
      </c>
      <c r="S17" s="74">
        <v>0.5</v>
      </c>
      <c r="T17" s="66"/>
      <c r="U17" s="67"/>
      <c r="V17" s="68"/>
      <c r="W17" s="66"/>
      <c r="X17" s="67"/>
      <c r="Y17" s="68"/>
      <c r="Z17" s="66"/>
      <c r="AA17" s="67"/>
      <c r="AB17" s="68"/>
      <c r="AC17" s="66"/>
      <c r="AD17" s="67"/>
      <c r="AE17" s="68"/>
      <c r="AF17" s="66"/>
      <c r="AG17" s="67"/>
      <c r="AH17" s="68"/>
      <c r="AI17" s="66"/>
      <c r="AJ17" s="67"/>
      <c r="AK17" s="68"/>
      <c r="AL17" s="66"/>
      <c r="AM17" s="67"/>
      <c r="AN17" s="68"/>
      <c r="AO17" s="66"/>
      <c r="AP17" s="67"/>
      <c r="AQ17" s="68"/>
      <c r="AR17" s="66"/>
      <c r="AS17" s="67"/>
      <c r="AT17" s="68"/>
      <c r="AU17" s="66"/>
      <c r="AV17" s="67"/>
      <c r="AW17" s="72"/>
    </row>
    <row r="18" spans="2:49" ht="33.75">
      <c r="B18" s="73" t="s">
        <v>59</v>
      </c>
      <c r="C18" s="61" t="s">
        <v>55</v>
      </c>
      <c r="D18" s="62" t="str">
        <f>+VLOOKUP(B18,[1]Perfiles!$D:$E,2,0)</f>
        <v>Ciencias básicas</v>
      </c>
      <c r="E18" s="62">
        <f t="shared" si="0"/>
        <v>6.3</v>
      </c>
      <c r="F18" s="82">
        <f t="shared" si="1"/>
        <v>3.15</v>
      </c>
      <c r="G18" s="62">
        <f>+SUM(K18:AW18)</f>
        <v>5.5</v>
      </c>
      <c r="H18" s="76">
        <f>+IF(J18="Medio Tiempo",G18-F18,G18-E18)</f>
        <v>-0.79999999999999982</v>
      </c>
      <c r="I18" s="77">
        <f t="shared" si="2"/>
        <v>0.87301587301587302</v>
      </c>
      <c r="J18" s="62" t="s">
        <v>65</v>
      </c>
      <c r="K18" s="66"/>
      <c r="L18" s="67"/>
      <c r="M18" s="68"/>
      <c r="N18" s="66"/>
      <c r="O18" s="67"/>
      <c r="P18" s="68"/>
      <c r="Q18" s="66"/>
      <c r="R18" s="67"/>
      <c r="S18" s="68"/>
      <c r="T18" s="66"/>
      <c r="U18" s="67"/>
      <c r="V18" s="68"/>
      <c r="W18" s="63">
        <v>3</v>
      </c>
      <c r="X18" s="64">
        <v>1</v>
      </c>
      <c r="Y18" s="74">
        <v>1.5</v>
      </c>
      <c r="Z18" s="66"/>
      <c r="AA18" s="67"/>
      <c r="AB18" s="68"/>
      <c r="AC18" s="66"/>
      <c r="AD18" s="67"/>
      <c r="AE18" s="68"/>
      <c r="AF18" s="66"/>
      <c r="AG18" s="67"/>
      <c r="AH18" s="68"/>
      <c r="AI18" s="66"/>
      <c r="AJ18" s="67"/>
      <c r="AK18" s="68"/>
      <c r="AL18" s="66"/>
      <c r="AM18" s="67"/>
      <c r="AN18" s="68"/>
      <c r="AO18" s="66"/>
      <c r="AP18" s="67"/>
      <c r="AQ18" s="68"/>
      <c r="AR18" s="66"/>
      <c r="AS18" s="67"/>
      <c r="AT18" s="68"/>
      <c r="AU18" s="66"/>
      <c r="AV18" s="67"/>
      <c r="AW18" s="72"/>
    </row>
    <row r="19" spans="2:49" ht="50.25">
      <c r="B19" s="61" t="s">
        <v>60</v>
      </c>
      <c r="C19" s="61"/>
      <c r="D19" s="62" t="str">
        <f>+VLOOKUP(B19,[1]Perfiles!$D:$E,2,0)</f>
        <v>Ciencias básicas</v>
      </c>
      <c r="E19" s="62">
        <f t="shared" si="0"/>
        <v>6.3</v>
      </c>
      <c r="F19" s="82">
        <f t="shared" si="1"/>
        <v>3.15</v>
      </c>
      <c r="G19" s="62">
        <f>+SUM(K19:AW19)</f>
        <v>2.5</v>
      </c>
      <c r="H19" s="76">
        <f t="shared" si="3"/>
        <v>-3.8</v>
      </c>
      <c r="I19" s="77">
        <f>+IF(J19="Medio Tiempo",G19/F19,G19/E19)</f>
        <v>0.39682539682539686</v>
      </c>
      <c r="J19" s="62" t="s">
        <v>65</v>
      </c>
      <c r="K19" s="66"/>
      <c r="L19" s="67"/>
      <c r="M19" s="68"/>
      <c r="N19" s="66"/>
      <c r="O19" s="67"/>
      <c r="P19" s="68"/>
      <c r="Q19" s="66"/>
      <c r="R19" s="67"/>
      <c r="S19" s="68"/>
      <c r="T19" s="66"/>
      <c r="U19" s="67"/>
      <c r="V19" s="68"/>
      <c r="W19" s="66"/>
      <c r="X19" s="67"/>
      <c r="Y19" s="68"/>
      <c r="Z19" s="63">
        <v>1</v>
      </c>
      <c r="AA19" s="64">
        <v>1</v>
      </c>
      <c r="AB19" s="74">
        <v>0.5</v>
      </c>
      <c r="AC19" s="66"/>
      <c r="AD19" s="67"/>
      <c r="AE19" s="68"/>
      <c r="AF19" s="66"/>
      <c r="AG19" s="67"/>
      <c r="AH19" s="68"/>
      <c r="AI19" s="66"/>
      <c r="AJ19" s="67"/>
      <c r="AK19" s="68"/>
      <c r="AL19" s="66"/>
      <c r="AM19" s="67"/>
      <c r="AN19" s="68"/>
      <c r="AO19" s="66"/>
      <c r="AP19" s="67"/>
      <c r="AQ19" s="68"/>
      <c r="AR19" s="66"/>
      <c r="AS19" s="67"/>
      <c r="AT19" s="68"/>
      <c r="AU19" s="66"/>
      <c r="AV19" s="67"/>
      <c r="AW19" s="72"/>
    </row>
  </sheetData>
  <autoFilter ref="B7:AW1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6" showButton="0"/>
  </autoFilter>
  <mergeCells count="78">
    <mergeCell ref="AO8:AQ8"/>
    <mergeCell ref="B1:AW1"/>
    <mergeCell ref="K7:V7"/>
    <mergeCell ref="W7:AH7"/>
    <mergeCell ref="AI7:AQ7"/>
    <mergeCell ref="AR7:AW7"/>
    <mergeCell ref="K8:M8"/>
    <mergeCell ref="N8:P8"/>
    <mergeCell ref="Q8:S8"/>
    <mergeCell ref="T8:V8"/>
    <mergeCell ref="W8:Y8"/>
    <mergeCell ref="Z11:AB11"/>
    <mergeCell ref="AR8:AT8"/>
    <mergeCell ref="AU8:AW8"/>
    <mergeCell ref="B9:B10"/>
    <mergeCell ref="C9:C14"/>
    <mergeCell ref="D9:D14"/>
    <mergeCell ref="E9:E14"/>
    <mergeCell ref="G9:G14"/>
    <mergeCell ref="H9:H14"/>
    <mergeCell ref="I9:I14"/>
    <mergeCell ref="J9:J14"/>
    <mergeCell ref="Z8:AB8"/>
    <mergeCell ref="AC8:AE8"/>
    <mergeCell ref="AF8:AH8"/>
    <mergeCell ref="AI8:AK8"/>
    <mergeCell ref="AL8:AN8"/>
    <mergeCell ref="K11:M11"/>
    <mergeCell ref="N11:P11"/>
    <mergeCell ref="Q11:S11"/>
    <mergeCell ref="T11:V11"/>
    <mergeCell ref="W11:Y11"/>
    <mergeCell ref="AU11:AW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C11:AE11"/>
    <mergeCell ref="AF11:AH11"/>
    <mergeCell ref="AI11:AK11"/>
    <mergeCell ref="AL11:AN11"/>
    <mergeCell ref="AO11:AQ11"/>
    <mergeCell ref="AR11:AT11"/>
    <mergeCell ref="AL12:AN12"/>
    <mergeCell ref="AO12:AQ12"/>
    <mergeCell ref="AR12:AT12"/>
    <mergeCell ref="AU12:AW12"/>
    <mergeCell ref="K13:M13"/>
    <mergeCell ref="N13:P13"/>
    <mergeCell ref="Q13:S13"/>
    <mergeCell ref="T13:V13"/>
    <mergeCell ref="W13:Y13"/>
    <mergeCell ref="Z13:AB13"/>
    <mergeCell ref="Z14:AB14"/>
    <mergeCell ref="AC14:AE14"/>
    <mergeCell ref="AF14:AH14"/>
    <mergeCell ref="AI14:AK14"/>
    <mergeCell ref="AC13:AE13"/>
    <mergeCell ref="AF13:AH13"/>
    <mergeCell ref="AI13:AK13"/>
    <mergeCell ref="K14:M14"/>
    <mergeCell ref="N14:P14"/>
    <mergeCell ref="Q14:S14"/>
    <mergeCell ref="T14:V14"/>
    <mergeCell ref="W14:Y14"/>
    <mergeCell ref="AL14:AN14"/>
    <mergeCell ref="AO14:AQ14"/>
    <mergeCell ref="AR14:AT14"/>
    <mergeCell ref="AU14:AW14"/>
    <mergeCell ref="AU13:AW13"/>
    <mergeCell ref="AL13:AN13"/>
    <mergeCell ref="AO13:AQ13"/>
    <mergeCell ref="AR13:AT13"/>
  </mergeCells>
  <conditionalFormatting sqref="H15:I19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5CC2-A003-49A2-AC4A-C55A1C173406}">
  <dimension ref="B1:AX19"/>
  <sheetViews>
    <sheetView showGridLines="0" tabSelected="1" topLeftCell="A8" zoomScale="73" workbookViewId="0">
      <selection activeCell="B1" sqref="B1:J1048576"/>
    </sheetView>
  </sheetViews>
  <sheetFormatPr defaultColWidth="10.85546875" defaultRowHeight="15" customHeight="1"/>
  <cols>
    <col min="1" max="1" width="4.5703125" style="6" customWidth="1"/>
    <col min="2" max="2" width="58.7109375" style="6" customWidth="1"/>
    <col min="3" max="10" width="22.85546875" style="6" customWidth="1"/>
    <col min="11" max="11" width="7.7109375" style="7" customWidth="1"/>
    <col min="12" max="12" width="5.7109375" style="7" customWidth="1"/>
    <col min="13" max="13" width="4" style="7" customWidth="1"/>
    <col min="14" max="14" width="2.7109375" style="6" customWidth="1"/>
    <col min="15" max="15" width="3.42578125" style="6" customWidth="1"/>
    <col min="16" max="16" width="3.7109375" style="6" customWidth="1"/>
    <col min="17" max="17" width="2.7109375" style="6" customWidth="1"/>
    <col min="18" max="18" width="3.7109375" style="6" customWidth="1"/>
    <col min="19" max="19" width="4" style="6" customWidth="1"/>
    <col min="20" max="20" width="2.7109375" style="6" customWidth="1"/>
    <col min="21" max="22" width="3.85546875" style="6" customWidth="1"/>
    <col min="23" max="23" width="2.7109375" style="6" customWidth="1"/>
    <col min="24" max="24" width="4" style="6" customWidth="1"/>
    <col min="25" max="25" width="4.140625" style="6" customWidth="1"/>
    <col min="26" max="26" width="2.7109375" style="6" customWidth="1"/>
    <col min="27" max="27" width="3.5703125" style="6" customWidth="1"/>
    <col min="28" max="28" width="3.85546875" style="6" customWidth="1"/>
    <col min="29" max="30" width="2.7109375" style="6" customWidth="1"/>
    <col min="31" max="31" width="3.7109375" style="6" customWidth="1"/>
    <col min="32" max="32" width="2.7109375" style="6" customWidth="1"/>
    <col min="33" max="33" width="3.28515625" style="6" customWidth="1"/>
    <col min="34" max="34" width="4.140625" style="6" customWidth="1"/>
    <col min="35" max="35" width="2.7109375" style="6" customWidth="1"/>
    <col min="36" max="36" width="3.42578125" style="6" customWidth="1"/>
    <col min="37" max="37" width="4.7109375" style="6" customWidth="1"/>
    <col min="38" max="38" width="2.7109375" style="6" customWidth="1"/>
    <col min="39" max="39" width="3.5703125" style="6" customWidth="1"/>
    <col min="40" max="40" width="3.7109375" style="6" customWidth="1"/>
    <col min="41" max="41" width="2.7109375" style="6" customWidth="1"/>
    <col min="42" max="42" width="3.42578125" style="6" customWidth="1"/>
    <col min="43" max="43" width="4" style="6" customWidth="1"/>
    <col min="44" max="44" width="2.7109375" style="6" customWidth="1"/>
    <col min="45" max="45" width="3.7109375" style="6" customWidth="1"/>
    <col min="46" max="46" width="3.85546875" style="6" customWidth="1"/>
    <col min="47" max="47" width="2.7109375" style="6" customWidth="1"/>
    <col min="48" max="48" width="4.140625" style="6" customWidth="1"/>
    <col min="49" max="49" width="3.5703125" style="6" customWidth="1"/>
    <col min="50" max="16384" width="10.85546875" style="6"/>
  </cols>
  <sheetData>
    <row r="1" spans="2:50" ht="27.75">
      <c r="B1" s="139" t="s">
        <v>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</row>
    <row r="2" spans="2:50" ht="14.25">
      <c r="B2" s="6" t="s">
        <v>34</v>
      </c>
    </row>
    <row r="3" spans="2:50" ht="14.25">
      <c r="B3" s="6" t="s">
        <v>35</v>
      </c>
    </row>
    <row r="4" spans="2:50" ht="14.25">
      <c r="B4" s="6" t="s">
        <v>36</v>
      </c>
    </row>
    <row r="6" spans="2:50" ht="14.25"/>
    <row r="7" spans="2:50" s="44" customFormat="1" ht="19.5" customHeight="1">
      <c r="B7" s="45"/>
      <c r="C7" s="45"/>
      <c r="D7" s="45"/>
      <c r="E7" s="45"/>
      <c r="F7" s="45"/>
      <c r="G7" s="45"/>
      <c r="H7" s="45"/>
      <c r="I7" s="45"/>
      <c r="J7" s="45"/>
      <c r="K7" s="140" t="s">
        <v>37</v>
      </c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2"/>
      <c r="W7" s="140" t="s">
        <v>38</v>
      </c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2"/>
      <c r="AI7" s="140" t="s">
        <v>39</v>
      </c>
      <c r="AJ7" s="141"/>
      <c r="AK7" s="141"/>
      <c r="AL7" s="141"/>
      <c r="AM7" s="141"/>
      <c r="AN7" s="141"/>
      <c r="AO7" s="141"/>
      <c r="AP7" s="141"/>
      <c r="AQ7" s="142"/>
      <c r="AR7" s="143" t="s">
        <v>40</v>
      </c>
      <c r="AS7" s="144"/>
      <c r="AT7" s="144"/>
      <c r="AU7" s="144"/>
      <c r="AV7" s="144"/>
      <c r="AW7" s="145"/>
    </row>
    <row r="8" spans="2:50" ht="129.75" customHeight="1">
      <c r="B8" s="83" t="s">
        <v>41</v>
      </c>
      <c r="C8" s="46" t="s">
        <v>42</v>
      </c>
      <c r="D8" s="46" t="s">
        <v>43</v>
      </c>
      <c r="E8" s="47" t="s">
        <v>67</v>
      </c>
      <c r="F8" s="47" t="s">
        <v>61</v>
      </c>
      <c r="G8" s="47" t="s">
        <v>45</v>
      </c>
      <c r="H8" s="48" t="s">
        <v>62</v>
      </c>
      <c r="I8" s="48" t="s">
        <v>63</v>
      </c>
      <c r="J8" s="48" t="s">
        <v>64</v>
      </c>
      <c r="K8" s="136" t="str">
        <f>+'Plan de estudios'!D9</f>
        <v>Biología celular</v>
      </c>
      <c r="L8" s="137"/>
      <c r="M8" s="138"/>
      <c r="N8" s="136" t="str">
        <f>+'Plan de estudios'!D10</f>
        <v>Metodología de la investigación</v>
      </c>
      <c r="O8" s="137"/>
      <c r="P8" s="138"/>
      <c r="Q8" s="136" t="str">
        <f>+'Plan de estudios'!D11</f>
        <v>Bioética</v>
      </c>
      <c r="R8" s="137"/>
      <c r="S8" s="138"/>
      <c r="T8" s="136" t="str">
        <f>+'Plan de estudios'!D12</f>
        <v>Investigación I</v>
      </c>
      <c r="U8" s="137"/>
      <c r="V8" s="138"/>
      <c r="W8" s="133" t="str">
        <f>+'Plan de estudios'!D14</f>
        <v>Fundamentación matemática y estadística</v>
      </c>
      <c r="X8" s="134"/>
      <c r="Y8" s="135"/>
      <c r="Z8" s="133" t="str">
        <f>+'Plan de estudios'!D15</f>
        <v>Docencia en ciencia</v>
      </c>
      <c r="AA8" s="134"/>
      <c r="AB8" s="135"/>
      <c r="AC8" s="133" t="str">
        <f>+'Plan de estudios'!D16</f>
        <v>Curso especializado</v>
      </c>
      <c r="AD8" s="134"/>
      <c r="AE8" s="135"/>
      <c r="AF8" s="133" t="str">
        <f>+'Plan de estudios'!D17</f>
        <v>Investigación II</v>
      </c>
      <c r="AG8" s="134"/>
      <c r="AH8" s="135"/>
      <c r="AI8" s="136" t="str">
        <f>+'Plan de estudios'!D19</f>
        <v>Curso avanzado</v>
      </c>
      <c r="AJ8" s="137"/>
      <c r="AK8" s="138"/>
      <c r="AL8" s="136" t="str">
        <f>+'Plan de estudios'!D20</f>
        <v>Seminario I</v>
      </c>
      <c r="AM8" s="137"/>
      <c r="AN8" s="138"/>
      <c r="AO8" s="136" t="str">
        <f>+'Plan de estudios'!D21</f>
        <v>Trabajo de investigación I</v>
      </c>
      <c r="AP8" s="137"/>
      <c r="AQ8" s="138"/>
      <c r="AR8" s="125" t="str">
        <f>+'Plan de estudios'!D23</f>
        <v>Seminario II</v>
      </c>
      <c r="AS8" s="126"/>
      <c r="AT8" s="127"/>
      <c r="AU8" s="125" t="str">
        <f>+'Plan de estudios'!D24</f>
        <v>Trabajo de investigación II</v>
      </c>
      <c r="AV8" s="126"/>
      <c r="AW8" s="127"/>
    </row>
    <row r="9" spans="2:50" ht="14.25" customHeight="1">
      <c r="B9" s="128" t="s">
        <v>46</v>
      </c>
      <c r="C9" s="130"/>
      <c r="D9" s="130"/>
      <c r="E9" s="130"/>
      <c r="F9" s="130"/>
      <c r="G9" s="130"/>
      <c r="H9" s="130"/>
      <c r="I9" s="130"/>
      <c r="J9" s="130"/>
      <c r="K9" s="49" t="s">
        <v>47</v>
      </c>
      <c r="L9" s="50" t="s">
        <v>48</v>
      </c>
      <c r="M9" s="51" t="s">
        <v>49</v>
      </c>
      <c r="N9" s="49" t="s">
        <v>47</v>
      </c>
      <c r="O9" s="50" t="s">
        <v>48</v>
      </c>
      <c r="P9" s="51" t="s">
        <v>49</v>
      </c>
      <c r="Q9" s="49" t="s">
        <v>47</v>
      </c>
      <c r="R9" s="50" t="s">
        <v>48</v>
      </c>
      <c r="S9" s="51" t="s">
        <v>49</v>
      </c>
      <c r="T9" s="49" t="s">
        <v>47</v>
      </c>
      <c r="U9" s="50" t="s">
        <v>48</v>
      </c>
      <c r="V9" s="51" t="s">
        <v>49</v>
      </c>
      <c r="W9" s="49" t="s">
        <v>47</v>
      </c>
      <c r="X9" s="50" t="s">
        <v>48</v>
      </c>
      <c r="Y9" s="51" t="s">
        <v>49</v>
      </c>
      <c r="Z9" s="49" t="s">
        <v>47</v>
      </c>
      <c r="AA9" s="50" t="s">
        <v>48</v>
      </c>
      <c r="AB9" s="51" t="s">
        <v>49</v>
      </c>
      <c r="AC9" s="49" t="s">
        <v>47</v>
      </c>
      <c r="AD9" s="50" t="s">
        <v>48</v>
      </c>
      <c r="AE9" s="51" t="s">
        <v>49</v>
      </c>
      <c r="AF9" s="49" t="s">
        <v>47</v>
      </c>
      <c r="AG9" s="50" t="s">
        <v>48</v>
      </c>
      <c r="AH9" s="51" t="s">
        <v>49</v>
      </c>
      <c r="AI9" s="49" t="s">
        <v>47</v>
      </c>
      <c r="AJ9" s="50" t="s">
        <v>48</v>
      </c>
      <c r="AK9" s="51" t="s">
        <v>49</v>
      </c>
      <c r="AL9" s="49" t="s">
        <v>47</v>
      </c>
      <c r="AM9" s="50" t="s">
        <v>48</v>
      </c>
      <c r="AN9" s="51" t="s">
        <v>49</v>
      </c>
      <c r="AO9" s="49" t="s">
        <v>47</v>
      </c>
      <c r="AP9" s="50" t="s">
        <v>48</v>
      </c>
      <c r="AQ9" s="51" t="s">
        <v>49</v>
      </c>
      <c r="AR9" s="49" t="s">
        <v>47</v>
      </c>
      <c r="AS9" s="50" t="s">
        <v>48</v>
      </c>
      <c r="AT9" s="51" t="s">
        <v>49</v>
      </c>
      <c r="AU9" s="49" t="s">
        <v>47</v>
      </c>
      <c r="AV9" s="50" t="s">
        <v>48</v>
      </c>
      <c r="AW9" s="52" t="s">
        <v>49</v>
      </c>
    </row>
    <row r="10" spans="2:50" ht="15" customHeight="1">
      <c r="B10" s="129"/>
      <c r="C10" s="131"/>
      <c r="D10" s="131"/>
      <c r="E10" s="131"/>
      <c r="F10" s="131"/>
      <c r="G10" s="131"/>
      <c r="H10" s="131"/>
      <c r="I10" s="131"/>
      <c r="J10" s="131"/>
      <c r="K10" s="53">
        <v>6</v>
      </c>
      <c r="L10" s="54">
        <v>0</v>
      </c>
      <c r="M10" s="55">
        <f>+K10*0.5</f>
        <v>3</v>
      </c>
      <c r="N10" s="53">
        <v>2</v>
      </c>
      <c r="O10" s="54">
        <v>0</v>
      </c>
      <c r="P10" s="55">
        <f>+N10*0.5</f>
        <v>1</v>
      </c>
      <c r="Q10" s="53">
        <v>1</v>
      </c>
      <c r="R10" s="54">
        <v>0</v>
      </c>
      <c r="S10" s="55">
        <f>+Q10*0.5</f>
        <v>0.5</v>
      </c>
      <c r="T10" s="53">
        <v>0</v>
      </c>
      <c r="U10" s="54">
        <v>4</v>
      </c>
      <c r="V10" s="55">
        <f>+T10*0.5</f>
        <v>0</v>
      </c>
      <c r="W10" s="53">
        <v>3</v>
      </c>
      <c r="X10" s="54">
        <v>1</v>
      </c>
      <c r="Y10" s="55">
        <f>+W10*0.5</f>
        <v>1.5</v>
      </c>
      <c r="Z10" s="53">
        <v>1</v>
      </c>
      <c r="AA10" s="54">
        <v>1</v>
      </c>
      <c r="AB10" s="55">
        <f>+Z10*0.5</f>
        <v>0.5</v>
      </c>
      <c r="AC10" s="53">
        <v>2</v>
      </c>
      <c r="AD10" s="54">
        <v>1</v>
      </c>
      <c r="AE10" s="55">
        <f>+AC10*0.5</f>
        <v>1</v>
      </c>
      <c r="AF10" s="53">
        <v>0</v>
      </c>
      <c r="AG10" s="54">
        <v>5</v>
      </c>
      <c r="AH10" s="55">
        <f>+AF10*0.5</f>
        <v>0</v>
      </c>
      <c r="AI10" s="53">
        <v>2</v>
      </c>
      <c r="AJ10" s="54">
        <v>1</v>
      </c>
      <c r="AK10" s="55">
        <f>+AI10*0.5</f>
        <v>1</v>
      </c>
      <c r="AL10" s="53">
        <v>2</v>
      </c>
      <c r="AM10" s="54">
        <v>0</v>
      </c>
      <c r="AN10" s="55">
        <f>+AL10*0.5</f>
        <v>1</v>
      </c>
      <c r="AO10" s="53">
        <v>0</v>
      </c>
      <c r="AP10" s="54">
        <v>8</v>
      </c>
      <c r="AQ10" s="55">
        <f>+AO10*0.5</f>
        <v>0</v>
      </c>
      <c r="AR10" s="53">
        <v>2</v>
      </c>
      <c r="AS10" s="54">
        <v>0</v>
      </c>
      <c r="AT10" s="55">
        <f>+AR10*0.5</f>
        <v>1</v>
      </c>
      <c r="AU10" s="56">
        <v>0</v>
      </c>
      <c r="AV10" s="57">
        <v>8</v>
      </c>
      <c r="AW10" s="58">
        <f>+AU10*0.5</f>
        <v>0</v>
      </c>
    </row>
    <row r="11" spans="2:50">
      <c r="B11" s="59" t="s">
        <v>50</v>
      </c>
      <c r="C11" s="131"/>
      <c r="D11" s="131"/>
      <c r="E11" s="131"/>
      <c r="F11" s="131"/>
      <c r="G11" s="131"/>
      <c r="H11" s="131"/>
      <c r="I11" s="131"/>
      <c r="J11" s="131"/>
      <c r="K11" s="105">
        <v>16</v>
      </c>
      <c r="L11" s="106"/>
      <c r="M11" s="107"/>
      <c r="N11" s="105">
        <v>16</v>
      </c>
      <c r="O11" s="106"/>
      <c r="P11" s="107"/>
      <c r="Q11" s="105">
        <v>16</v>
      </c>
      <c r="R11" s="106"/>
      <c r="S11" s="107"/>
      <c r="T11" s="105">
        <v>16</v>
      </c>
      <c r="U11" s="106"/>
      <c r="V11" s="107"/>
      <c r="W11" s="105">
        <v>16</v>
      </c>
      <c r="X11" s="106"/>
      <c r="Y11" s="107"/>
      <c r="Z11" s="105">
        <v>16</v>
      </c>
      <c r="AA11" s="106"/>
      <c r="AB11" s="107"/>
      <c r="AC11" s="105">
        <v>16</v>
      </c>
      <c r="AD11" s="106"/>
      <c r="AE11" s="107"/>
      <c r="AF11" s="105">
        <v>16</v>
      </c>
      <c r="AG11" s="106"/>
      <c r="AH11" s="107"/>
      <c r="AI11" s="105">
        <v>16</v>
      </c>
      <c r="AJ11" s="106"/>
      <c r="AK11" s="107"/>
      <c r="AL11" s="105">
        <v>16</v>
      </c>
      <c r="AM11" s="106"/>
      <c r="AN11" s="107"/>
      <c r="AO11" s="105">
        <v>16</v>
      </c>
      <c r="AP11" s="106"/>
      <c r="AQ11" s="107"/>
      <c r="AR11" s="105">
        <v>16</v>
      </c>
      <c r="AS11" s="106"/>
      <c r="AT11" s="107"/>
      <c r="AU11" s="105">
        <v>16</v>
      </c>
      <c r="AV11" s="106"/>
      <c r="AW11" s="124"/>
      <c r="AX11" s="60"/>
    </row>
    <row r="12" spans="2:50">
      <c r="B12" s="59" t="s">
        <v>51</v>
      </c>
      <c r="C12" s="131"/>
      <c r="D12" s="131"/>
      <c r="E12" s="131"/>
      <c r="F12" s="131"/>
      <c r="G12" s="131"/>
      <c r="H12" s="131"/>
      <c r="I12" s="131"/>
      <c r="J12" s="131"/>
      <c r="K12" s="105">
        <v>10</v>
      </c>
      <c r="L12" s="106"/>
      <c r="M12" s="107"/>
      <c r="N12" s="105">
        <v>10</v>
      </c>
      <c r="O12" s="106"/>
      <c r="P12" s="107"/>
      <c r="Q12" s="105">
        <v>10</v>
      </c>
      <c r="R12" s="106"/>
      <c r="S12" s="107"/>
      <c r="T12" s="105">
        <v>10</v>
      </c>
      <c r="U12" s="106"/>
      <c r="V12" s="107"/>
      <c r="W12" s="105">
        <v>10</v>
      </c>
      <c r="X12" s="106"/>
      <c r="Y12" s="107"/>
      <c r="Z12" s="105">
        <v>10</v>
      </c>
      <c r="AA12" s="106"/>
      <c r="AB12" s="107"/>
      <c r="AC12" s="105">
        <v>10</v>
      </c>
      <c r="AD12" s="106"/>
      <c r="AE12" s="107"/>
      <c r="AF12" s="105">
        <v>10</v>
      </c>
      <c r="AG12" s="106"/>
      <c r="AH12" s="107"/>
      <c r="AI12" s="105">
        <v>10</v>
      </c>
      <c r="AJ12" s="106"/>
      <c r="AK12" s="107"/>
      <c r="AL12" s="105">
        <v>10</v>
      </c>
      <c r="AM12" s="106"/>
      <c r="AN12" s="107"/>
      <c r="AO12" s="105">
        <v>10</v>
      </c>
      <c r="AP12" s="106"/>
      <c r="AQ12" s="107"/>
      <c r="AR12" s="105">
        <v>10</v>
      </c>
      <c r="AS12" s="106"/>
      <c r="AT12" s="107"/>
      <c r="AU12" s="105">
        <v>10</v>
      </c>
      <c r="AV12" s="106"/>
      <c r="AW12" s="124"/>
    </row>
    <row r="13" spans="2:50">
      <c r="B13" s="59" t="s">
        <v>52</v>
      </c>
      <c r="C13" s="131"/>
      <c r="D13" s="131"/>
      <c r="E13" s="131"/>
      <c r="F13" s="131"/>
      <c r="G13" s="131"/>
      <c r="H13" s="131"/>
      <c r="I13" s="131"/>
      <c r="J13" s="131"/>
      <c r="K13" s="105">
        <v>10</v>
      </c>
      <c r="L13" s="106"/>
      <c r="M13" s="107"/>
      <c r="N13" s="105">
        <v>10</v>
      </c>
      <c r="O13" s="106"/>
      <c r="P13" s="107"/>
      <c r="Q13" s="105">
        <v>10</v>
      </c>
      <c r="R13" s="106"/>
      <c r="S13" s="107"/>
      <c r="T13" s="105">
        <v>10</v>
      </c>
      <c r="U13" s="106"/>
      <c r="V13" s="107"/>
      <c r="W13" s="105">
        <v>10</v>
      </c>
      <c r="X13" s="106"/>
      <c r="Y13" s="107"/>
      <c r="Z13" s="105">
        <v>10</v>
      </c>
      <c r="AA13" s="106"/>
      <c r="AB13" s="107"/>
      <c r="AC13" s="105">
        <v>10</v>
      </c>
      <c r="AD13" s="106"/>
      <c r="AE13" s="107"/>
      <c r="AF13" s="105">
        <v>10</v>
      </c>
      <c r="AG13" s="106"/>
      <c r="AH13" s="107"/>
      <c r="AI13" s="105">
        <v>10</v>
      </c>
      <c r="AJ13" s="106"/>
      <c r="AK13" s="107"/>
      <c r="AL13" s="105">
        <v>10</v>
      </c>
      <c r="AM13" s="106"/>
      <c r="AN13" s="107"/>
      <c r="AO13" s="105">
        <v>10</v>
      </c>
      <c r="AP13" s="106"/>
      <c r="AQ13" s="107"/>
      <c r="AR13" s="105">
        <v>10</v>
      </c>
      <c r="AS13" s="106"/>
      <c r="AT13" s="107"/>
      <c r="AU13" s="105">
        <v>10</v>
      </c>
      <c r="AV13" s="106"/>
      <c r="AW13" s="124"/>
    </row>
    <row r="14" spans="2:50">
      <c r="B14" s="59" t="s">
        <v>53</v>
      </c>
      <c r="C14" s="132"/>
      <c r="D14" s="132"/>
      <c r="E14" s="132"/>
      <c r="F14" s="132"/>
      <c r="G14" s="132"/>
      <c r="H14" s="132"/>
      <c r="I14" s="132"/>
      <c r="J14" s="132"/>
      <c r="K14" s="105">
        <v>1</v>
      </c>
      <c r="L14" s="106"/>
      <c r="M14" s="107"/>
      <c r="N14" s="105">
        <v>1</v>
      </c>
      <c r="O14" s="106"/>
      <c r="P14" s="107"/>
      <c r="Q14" s="105">
        <v>1</v>
      </c>
      <c r="R14" s="106"/>
      <c r="S14" s="107"/>
      <c r="T14" s="105">
        <v>1</v>
      </c>
      <c r="U14" s="106"/>
      <c r="V14" s="107"/>
      <c r="W14" s="105">
        <v>1</v>
      </c>
      <c r="X14" s="106"/>
      <c r="Y14" s="107"/>
      <c r="Z14" s="105">
        <v>1</v>
      </c>
      <c r="AA14" s="106"/>
      <c r="AB14" s="107"/>
      <c r="AC14" s="105">
        <v>1</v>
      </c>
      <c r="AD14" s="106"/>
      <c r="AE14" s="107"/>
      <c r="AF14" s="105">
        <v>1</v>
      </c>
      <c r="AG14" s="106"/>
      <c r="AH14" s="107"/>
      <c r="AI14" s="105">
        <v>1</v>
      </c>
      <c r="AJ14" s="106"/>
      <c r="AK14" s="107"/>
      <c r="AL14" s="105">
        <v>1</v>
      </c>
      <c r="AM14" s="106"/>
      <c r="AN14" s="107"/>
      <c r="AO14" s="105">
        <v>1</v>
      </c>
      <c r="AP14" s="106"/>
      <c r="AQ14" s="107"/>
      <c r="AR14" s="105">
        <v>1</v>
      </c>
      <c r="AS14" s="106"/>
      <c r="AT14" s="107"/>
      <c r="AU14" s="105">
        <v>1</v>
      </c>
      <c r="AV14" s="106"/>
      <c r="AW14" s="124"/>
      <c r="AX14" s="60"/>
    </row>
    <row r="15" spans="2:50" ht="33.75">
      <c r="B15" s="61" t="s">
        <v>54</v>
      </c>
      <c r="C15" s="61" t="s">
        <v>55</v>
      </c>
      <c r="D15" s="62" t="str">
        <f>+VLOOKUP(B15,[1]Perfiles!$D:$E,2,0)</f>
        <v>Ciencias básicas</v>
      </c>
      <c r="E15" s="62">
        <f>21*0.3</f>
        <v>6.3</v>
      </c>
      <c r="F15" s="75">
        <f>+E15/2</f>
        <v>3.15</v>
      </c>
      <c r="G15" s="62">
        <f>+SUM(K15:AW15)</f>
        <v>9</v>
      </c>
      <c r="H15" s="76">
        <f>+IF(J15="Medio Tiempo",G15-F15,G15-E15)</f>
        <v>2.7</v>
      </c>
      <c r="I15" s="77">
        <f>+IF(J15="Medio Tiempo",G15/F15,G15/E15)</f>
        <v>1.4285714285714286</v>
      </c>
      <c r="J15" s="62" t="s">
        <v>68</v>
      </c>
      <c r="K15" s="63">
        <v>6</v>
      </c>
      <c r="L15" s="64">
        <v>0</v>
      </c>
      <c r="M15" s="65">
        <v>3</v>
      </c>
      <c r="N15" s="66"/>
      <c r="O15" s="67"/>
      <c r="P15" s="68"/>
      <c r="Q15" s="66"/>
      <c r="R15" s="67"/>
      <c r="S15" s="68"/>
      <c r="T15" s="66"/>
      <c r="U15" s="67"/>
      <c r="V15" s="68"/>
      <c r="W15" s="66"/>
      <c r="X15" s="67"/>
      <c r="Y15" s="68"/>
      <c r="Z15" s="66"/>
      <c r="AA15" s="67"/>
      <c r="AB15" s="68"/>
      <c r="AC15" s="66"/>
      <c r="AD15" s="67"/>
      <c r="AE15" s="68"/>
      <c r="AF15" s="66"/>
      <c r="AG15" s="67"/>
      <c r="AH15" s="68"/>
      <c r="AI15" s="66"/>
      <c r="AJ15" s="67"/>
      <c r="AK15" s="68"/>
      <c r="AL15" s="66"/>
      <c r="AM15" s="67"/>
      <c r="AN15" s="68"/>
      <c r="AO15" s="66"/>
      <c r="AP15" s="67"/>
      <c r="AQ15" s="68"/>
      <c r="AR15" s="66"/>
      <c r="AS15" s="67"/>
      <c r="AT15" s="68"/>
      <c r="AU15" s="69"/>
      <c r="AV15" s="70"/>
      <c r="AW15" s="71"/>
    </row>
    <row r="16" spans="2:50" ht="33.75">
      <c r="B16" s="61" t="s">
        <v>56</v>
      </c>
      <c r="C16" s="61" t="s">
        <v>55</v>
      </c>
      <c r="D16" s="62" t="str">
        <f>+VLOOKUP(B16,[1]Perfiles!$D:$E,2,0)</f>
        <v>Ciencias básicas</v>
      </c>
      <c r="E16" s="62">
        <f t="shared" ref="E16:E19" si="0">21*0.3</f>
        <v>6.3</v>
      </c>
      <c r="F16" s="75">
        <f>+E16/2</f>
        <v>3.15</v>
      </c>
      <c r="G16" s="62">
        <f>+SUM(K16:AW16)</f>
        <v>3</v>
      </c>
      <c r="H16" s="76">
        <f>+IF(J16="Medio Tiempo",G16-F16,G16-E16)</f>
        <v>-0.14999999999999991</v>
      </c>
      <c r="I16" s="77">
        <f t="shared" ref="I16:I18" si="1">+IF(J16="Medio Tiempo",G16/F16,G16/E16)</f>
        <v>0.95238095238095244</v>
      </c>
      <c r="J16" s="62" t="s">
        <v>66</v>
      </c>
      <c r="K16" s="66"/>
      <c r="L16" s="67"/>
      <c r="M16" s="68"/>
      <c r="N16" s="63">
        <v>2</v>
      </c>
      <c r="O16" s="64">
        <v>0</v>
      </c>
      <c r="P16" s="65">
        <v>1</v>
      </c>
      <c r="Q16" s="66"/>
      <c r="R16" s="67"/>
      <c r="S16" s="68"/>
      <c r="T16" s="66"/>
      <c r="U16" s="67"/>
      <c r="V16" s="68"/>
      <c r="W16" s="66"/>
      <c r="X16" s="67"/>
      <c r="Y16" s="68"/>
      <c r="Z16" s="66"/>
      <c r="AA16" s="67"/>
      <c r="AB16" s="68"/>
      <c r="AC16" s="66"/>
      <c r="AD16" s="67"/>
      <c r="AE16" s="68"/>
      <c r="AF16" s="66"/>
      <c r="AG16" s="67"/>
      <c r="AH16" s="68"/>
      <c r="AI16" s="66"/>
      <c r="AJ16" s="67"/>
      <c r="AK16" s="68"/>
      <c r="AL16" s="66"/>
      <c r="AM16" s="67"/>
      <c r="AN16" s="68"/>
      <c r="AO16" s="66"/>
      <c r="AP16" s="67"/>
      <c r="AQ16" s="68"/>
      <c r="AR16" s="66"/>
      <c r="AS16" s="67"/>
      <c r="AT16" s="68"/>
      <c r="AU16" s="66"/>
      <c r="AV16" s="67"/>
      <c r="AW16" s="72"/>
    </row>
    <row r="17" spans="2:49" ht="33.75">
      <c r="B17" s="73" t="s">
        <v>57</v>
      </c>
      <c r="C17" s="61" t="s">
        <v>58</v>
      </c>
      <c r="D17" s="62" t="str">
        <f>+VLOOKUP(B17,[1]Perfiles!$D:$E,2,0)</f>
        <v>Ciencias básicas</v>
      </c>
      <c r="E17" s="62">
        <f t="shared" si="0"/>
        <v>6.3</v>
      </c>
      <c r="F17" s="75">
        <f>+E17/2</f>
        <v>3.15</v>
      </c>
      <c r="G17" s="62">
        <f>+SUM(K17:AW17)</f>
        <v>1.5</v>
      </c>
      <c r="H17" s="76">
        <f t="shared" ref="H17:H19" si="2">+IF(J17="Medio Tiempo",G17-F17,G17-E17)</f>
        <v>-1.65</v>
      </c>
      <c r="I17" s="77">
        <f t="shared" si="1"/>
        <v>0.47619047619047622</v>
      </c>
      <c r="J17" s="62" t="s">
        <v>66</v>
      </c>
      <c r="K17" s="66"/>
      <c r="L17" s="67"/>
      <c r="M17" s="68"/>
      <c r="N17" s="66"/>
      <c r="O17" s="67"/>
      <c r="P17" s="68"/>
      <c r="Q17" s="63">
        <v>1</v>
      </c>
      <c r="R17" s="64">
        <v>0</v>
      </c>
      <c r="S17" s="74">
        <v>0.5</v>
      </c>
      <c r="T17" s="66"/>
      <c r="U17" s="67"/>
      <c r="V17" s="68"/>
      <c r="W17" s="66"/>
      <c r="X17" s="67"/>
      <c r="Y17" s="68"/>
      <c r="Z17" s="66"/>
      <c r="AA17" s="67"/>
      <c r="AB17" s="68"/>
      <c r="AC17" s="66"/>
      <c r="AD17" s="67"/>
      <c r="AE17" s="68"/>
      <c r="AF17" s="66"/>
      <c r="AG17" s="67"/>
      <c r="AH17" s="68"/>
      <c r="AI17" s="66"/>
      <c r="AJ17" s="67"/>
      <c r="AK17" s="68"/>
      <c r="AL17" s="66"/>
      <c r="AM17" s="67"/>
      <c r="AN17" s="68"/>
      <c r="AO17" s="66"/>
      <c r="AP17" s="67"/>
      <c r="AQ17" s="68"/>
      <c r="AR17" s="66"/>
      <c r="AS17" s="67"/>
      <c r="AT17" s="68"/>
      <c r="AU17" s="66"/>
      <c r="AV17" s="67"/>
      <c r="AW17" s="72"/>
    </row>
    <row r="18" spans="2:49" ht="33.75">
      <c r="B18" s="73" t="s">
        <v>59</v>
      </c>
      <c r="C18" s="61" t="s">
        <v>55</v>
      </c>
      <c r="D18" s="62" t="str">
        <f>+VLOOKUP(B18,[1]Perfiles!$D:$E,2,0)</f>
        <v>Ciencias básicas</v>
      </c>
      <c r="E18" s="62">
        <f t="shared" si="0"/>
        <v>6.3</v>
      </c>
      <c r="F18" s="75">
        <f>+E18/2</f>
        <v>3.15</v>
      </c>
      <c r="G18" s="62">
        <f>+SUM(K18:AW18)</f>
        <v>5.5</v>
      </c>
      <c r="H18" s="76">
        <f>+IF(J18="Medio Tiempo",G18-F18,G18-E18)</f>
        <v>-0.79999999999999982</v>
      </c>
      <c r="I18" s="77">
        <f t="shared" si="1"/>
        <v>0.87301587301587302</v>
      </c>
      <c r="J18" s="62" t="s">
        <v>68</v>
      </c>
      <c r="K18" s="66"/>
      <c r="L18" s="67"/>
      <c r="M18" s="68"/>
      <c r="N18" s="66"/>
      <c r="O18" s="67"/>
      <c r="P18" s="68"/>
      <c r="Q18" s="66"/>
      <c r="R18" s="67"/>
      <c r="S18" s="68"/>
      <c r="T18" s="66"/>
      <c r="U18" s="67"/>
      <c r="V18" s="68"/>
      <c r="W18" s="63">
        <v>3</v>
      </c>
      <c r="X18" s="64">
        <v>1</v>
      </c>
      <c r="Y18" s="74">
        <v>1.5</v>
      </c>
      <c r="Z18" s="66"/>
      <c r="AA18" s="67"/>
      <c r="AB18" s="68"/>
      <c r="AC18" s="66"/>
      <c r="AD18" s="67"/>
      <c r="AE18" s="68"/>
      <c r="AF18" s="66"/>
      <c r="AG18" s="67"/>
      <c r="AH18" s="68"/>
      <c r="AI18" s="66"/>
      <c r="AJ18" s="67"/>
      <c r="AK18" s="68"/>
      <c r="AL18" s="66"/>
      <c r="AM18" s="67"/>
      <c r="AN18" s="68"/>
      <c r="AO18" s="66"/>
      <c r="AP18" s="67"/>
      <c r="AQ18" s="68"/>
      <c r="AR18" s="66"/>
      <c r="AS18" s="67"/>
      <c r="AT18" s="68"/>
      <c r="AU18" s="66"/>
      <c r="AV18" s="67"/>
      <c r="AW18" s="72"/>
    </row>
    <row r="19" spans="2:49" ht="50.25">
      <c r="B19" s="61" t="s">
        <v>60</v>
      </c>
      <c r="C19" s="61"/>
      <c r="D19" s="62" t="str">
        <f>+VLOOKUP(B19,[1]Perfiles!$D:$E,2,0)</f>
        <v>Ciencias básicas</v>
      </c>
      <c r="E19" s="62">
        <f t="shared" si="0"/>
        <v>6.3</v>
      </c>
      <c r="F19" s="75">
        <f>+E19/2</f>
        <v>3.15</v>
      </c>
      <c r="G19" s="62">
        <f>+SUM(K19:AW19)</f>
        <v>2.5</v>
      </c>
      <c r="H19" s="76">
        <f t="shared" si="2"/>
        <v>-0.64999999999999991</v>
      </c>
      <c r="I19" s="77">
        <f>+IF(J19="Medio Tiempo",G19/F19,G19/E19)</f>
        <v>0.79365079365079372</v>
      </c>
      <c r="J19" s="62" t="s">
        <v>66</v>
      </c>
      <c r="K19" s="66"/>
      <c r="L19" s="67"/>
      <c r="M19" s="68"/>
      <c r="N19" s="66"/>
      <c r="O19" s="67"/>
      <c r="P19" s="68"/>
      <c r="Q19" s="66"/>
      <c r="R19" s="67"/>
      <c r="S19" s="68"/>
      <c r="T19" s="66"/>
      <c r="U19" s="67"/>
      <c r="V19" s="68"/>
      <c r="W19" s="66"/>
      <c r="X19" s="67"/>
      <c r="Y19" s="68"/>
      <c r="Z19" s="63">
        <v>1</v>
      </c>
      <c r="AA19" s="64">
        <v>1</v>
      </c>
      <c r="AB19" s="74">
        <v>0.5</v>
      </c>
      <c r="AC19" s="66"/>
      <c r="AD19" s="67"/>
      <c r="AE19" s="68"/>
      <c r="AF19" s="66"/>
      <c r="AG19" s="67"/>
      <c r="AH19" s="68"/>
      <c r="AI19" s="66"/>
      <c r="AJ19" s="67"/>
      <c r="AK19" s="68"/>
      <c r="AL19" s="66"/>
      <c r="AM19" s="67"/>
      <c r="AN19" s="68"/>
      <c r="AO19" s="66"/>
      <c r="AP19" s="67"/>
      <c r="AQ19" s="68"/>
      <c r="AR19" s="66"/>
      <c r="AS19" s="67"/>
      <c r="AT19" s="68"/>
      <c r="AU19" s="66"/>
      <c r="AV19" s="67"/>
      <c r="AW19" s="72"/>
    </row>
  </sheetData>
  <autoFilter ref="B7:AW1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6" showButton="0"/>
  </autoFilter>
  <mergeCells count="79">
    <mergeCell ref="AO8:AQ8"/>
    <mergeCell ref="B1:AW1"/>
    <mergeCell ref="K7:V7"/>
    <mergeCell ref="W7:AH7"/>
    <mergeCell ref="AI7:AQ7"/>
    <mergeCell ref="AR7:AW7"/>
    <mergeCell ref="K8:M8"/>
    <mergeCell ref="N8:P8"/>
    <mergeCell ref="Q8:S8"/>
    <mergeCell ref="T8:V8"/>
    <mergeCell ref="W8:Y8"/>
    <mergeCell ref="Z11:AB11"/>
    <mergeCell ref="AR8:AT8"/>
    <mergeCell ref="AU8:AW8"/>
    <mergeCell ref="B9:B10"/>
    <mergeCell ref="C9:C14"/>
    <mergeCell ref="D9:D14"/>
    <mergeCell ref="E9:E14"/>
    <mergeCell ref="G9:G14"/>
    <mergeCell ref="H9:H14"/>
    <mergeCell ref="I9:I14"/>
    <mergeCell ref="J9:J14"/>
    <mergeCell ref="Z8:AB8"/>
    <mergeCell ref="AC8:AE8"/>
    <mergeCell ref="AF8:AH8"/>
    <mergeCell ref="AI8:AK8"/>
    <mergeCell ref="AL8:AN8"/>
    <mergeCell ref="K11:M11"/>
    <mergeCell ref="N11:P11"/>
    <mergeCell ref="Q11:S11"/>
    <mergeCell ref="T11:V11"/>
    <mergeCell ref="W11:Y11"/>
    <mergeCell ref="AU11:AW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C11:AE11"/>
    <mergeCell ref="AF11:AH11"/>
    <mergeCell ref="AI11:AK11"/>
    <mergeCell ref="AL11:AN11"/>
    <mergeCell ref="AO11:AQ11"/>
    <mergeCell ref="AR11:AT11"/>
    <mergeCell ref="AL12:AN12"/>
    <mergeCell ref="AO12:AQ12"/>
    <mergeCell ref="AR12:AT12"/>
    <mergeCell ref="AU12:AW12"/>
    <mergeCell ref="K13:M13"/>
    <mergeCell ref="N13:P13"/>
    <mergeCell ref="Q13:S13"/>
    <mergeCell ref="T13:V13"/>
    <mergeCell ref="W13:Y13"/>
    <mergeCell ref="Z13:AB13"/>
    <mergeCell ref="AF13:AH13"/>
    <mergeCell ref="AI13:AK13"/>
    <mergeCell ref="AL13:AN13"/>
    <mergeCell ref="AO13:AQ13"/>
    <mergeCell ref="AR13:AT13"/>
    <mergeCell ref="AL14:AN14"/>
    <mergeCell ref="AO14:AQ14"/>
    <mergeCell ref="AR14:AT14"/>
    <mergeCell ref="AU14:AW14"/>
    <mergeCell ref="F9:F14"/>
    <mergeCell ref="AU13:AW13"/>
    <mergeCell ref="K14:M14"/>
    <mergeCell ref="N14:P14"/>
    <mergeCell ref="Q14:S14"/>
    <mergeCell ref="T14:V14"/>
    <mergeCell ref="W14:Y14"/>
    <mergeCell ref="Z14:AB14"/>
    <mergeCell ref="AC14:AE14"/>
    <mergeCell ref="AF14:AH14"/>
    <mergeCell ref="AI14:AK14"/>
    <mergeCell ref="AC13:AE13"/>
  </mergeCells>
  <conditionalFormatting sqref="H15:I1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2026-02-11T14:25:46Z</dcterms:modified>
  <cp:category/>
  <cp:contentStatus/>
</cp:coreProperties>
</file>